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38" documentId="8_{615B621F-7BC9-4BB9-8B1A-91DAA5054A9C}" xr6:coauthVersionLast="47" xr6:coauthVersionMax="47" xr10:uidLastSave="{E7A4F11A-0E3C-42FC-8724-D2A34B7721E7}"/>
  <bookViews>
    <workbookView xWindow="14205" yWindow="-19245" windowWidth="20790" windowHeight="18345" activeTab="3" xr2:uid="{C05D5212-6B97-486D-91C8-F14A69FC4D8D}"/>
  </bookViews>
  <sheets>
    <sheet name="(1) 総括表" sheetId="20" r:id="rId1"/>
    <sheet name="(2)収支計画書の内訳詳細" sheetId="18" r:id="rId2"/>
    <sheet name="(1) 総括表 (記入例)" sheetId="23" r:id="rId3"/>
    <sheet name="(2)収支計画書の内訳詳細 (記入例)" sheetId="26" r:id="rId4"/>
  </sheets>
  <definedNames>
    <definedName name="_xlnm.Print_Area" localSheetId="0">'(1) 総括表'!$A$1:$F$40</definedName>
    <definedName name="_xlnm.Print_Area" localSheetId="2">'(1) 総括表 (記入例)'!$A$1:$F$40</definedName>
    <definedName name="_xlnm.Print_Area" localSheetId="1">'(2)収支計画書の内訳詳細'!$A$1:$Y$86</definedName>
    <definedName name="_xlnm.Print_Area" localSheetId="3">'(2)収支計画書の内訳詳細 (記入例)'!$A$1:$V$80</definedName>
    <definedName name="_xlnm.Print_Titles" localSheetId="1">'(2)収支計画書の内訳詳細'!$7:$7</definedName>
    <definedName name="_xlnm.Print_Titles" localSheetId="3">'(2)収支計画書の内訳詳細 (記入例)'!$7:$7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x7+QbbIyxlQaEdhhF2bmRxnPBnqcM1CTm3SXAwB7UC4="/>
    </ext>
  </extLst>
</workbook>
</file>

<file path=xl/calcChain.xml><?xml version="1.0" encoding="utf-8"?>
<calcChain xmlns="http://schemas.openxmlformats.org/spreadsheetml/2006/main">
  <c r="M32" i="18" l="1"/>
  <c r="M22" i="18" a="1"/>
  <c r="M22" i="18" s="1"/>
  <c r="M44" i="18" a="1"/>
  <c r="M44" i="18" s="1"/>
  <c r="M61" i="18" a="1"/>
  <c r="M61" i="18" s="1"/>
  <c r="M62" i="18" a="1"/>
  <c r="M62" i="18" s="1"/>
  <c r="M63" i="18" a="1"/>
  <c r="M63" i="18" s="1"/>
  <c r="M60" i="18" a="1"/>
  <c r="M60" i="18" s="1"/>
  <c r="M55" i="18" a="1"/>
  <c r="M55" i="18" s="1"/>
  <c r="M56" i="18" a="1"/>
  <c r="M56" i="18" s="1"/>
  <c r="M57" i="18" a="1"/>
  <c r="M57" i="18" s="1"/>
  <c r="M58" i="18" a="1"/>
  <c r="M58" i="18" s="1"/>
  <c r="M54" i="18" a="1"/>
  <c r="M54" i="18" s="1"/>
  <c r="M42" i="18" a="1"/>
  <c r="M42" i="18" s="1"/>
  <c r="M35" i="18" a="1"/>
  <c r="M35" i="18" s="1"/>
  <c r="M36" i="18" a="1"/>
  <c r="M36" i="18" s="1"/>
  <c r="M37" i="18" a="1"/>
  <c r="M37" i="18" s="1"/>
  <c r="M38" i="18" a="1"/>
  <c r="M38" i="18" s="1"/>
  <c r="M39" i="18" a="1"/>
  <c r="M39" i="18" s="1"/>
  <c r="M40" i="18" a="1"/>
  <c r="M40" i="18" s="1"/>
  <c r="M41" i="18" a="1"/>
  <c r="M41" i="18" s="1"/>
  <c r="M34" i="18" a="1"/>
  <c r="M34" i="18" s="1"/>
  <c r="M29" i="18"/>
  <c r="M30" i="18"/>
  <c r="M31" i="18"/>
  <c r="M27" i="18" a="1"/>
  <c r="M27" i="18" s="1"/>
  <c r="N27" i="18" s="1"/>
  <c r="M28" i="18"/>
  <c r="M25" i="18" a="1"/>
  <c r="M25" i="18" s="1"/>
  <c r="M24" i="18" a="1"/>
  <c r="M24" i="18" s="1"/>
  <c r="M20" i="18" a="1"/>
  <c r="M20" i="18" s="1"/>
  <c r="M21" i="18" a="1"/>
  <c r="M21" i="18" s="1"/>
  <c r="M19" i="18" a="1"/>
  <c r="M19" i="18" s="1"/>
  <c r="M10" i="18" a="1"/>
  <c r="M10" i="18" s="1"/>
  <c r="M11" i="18" a="1"/>
  <c r="M11" i="18" s="1"/>
  <c r="M12" i="18" a="1"/>
  <c r="M12" i="18" s="1"/>
  <c r="M13" i="18" a="1"/>
  <c r="M13" i="18" s="1"/>
  <c r="M14" i="18" a="1"/>
  <c r="M14" i="18" s="1"/>
  <c r="M15" i="18" a="1"/>
  <c r="M15" i="18" s="1"/>
  <c r="M16" i="18" a="1"/>
  <c r="M16" i="18" s="1"/>
  <c r="M17" i="18" a="1"/>
  <c r="M17" i="18" s="1"/>
  <c r="M9" i="18" a="1"/>
  <c r="M9" i="18" s="1"/>
  <c r="N9" i="18" s="1"/>
  <c r="M24" i="26"/>
  <c r="N24" i="26" s="1"/>
  <c r="M25" i="26"/>
  <c r="N25" i="26" s="1"/>
  <c r="M27" i="26"/>
  <c r="N27" i="26" s="1"/>
  <c r="M28" i="26"/>
  <c r="N28" i="26" s="1"/>
  <c r="M29" i="26"/>
  <c r="N29" i="26" s="1"/>
  <c r="M30" i="26"/>
  <c r="N30" i="26" s="1"/>
  <c r="M31" i="26"/>
  <c r="N31" i="26" s="1"/>
  <c r="M32" i="26"/>
  <c r="N32" i="26" s="1"/>
  <c r="M34" i="26"/>
  <c r="N34" i="26" s="1"/>
  <c r="M35" i="26"/>
  <c r="N35" i="26" s="1"/>
  <c r="M36" i="26"/>
  <c r="N36" i="26" s="1"/>
  <c r="M37" i="26"/>
  <c r="N37" i="26" s="1"/>
  <c r="M38" i="26"/>
  <c r="N38" i="26" s="1"/>
  <c r="M39" i="26"/>
  <c r="M40" i="26"/>
  <c r="N40" i="26" s="1"/>
  <c r="M41" i="26"/>
  <c r="N41" i="26" s="1"/>
  <c r="M42" i="26"/>
  <c r="N42" i="26" s="1"/>
  <c r="M44" i="26"/>
  <c r="N44" i="26" s="1"/>
  <c r="M45" i="26"/>
  <c r="N45" i="26" s="1"/>
  <c r="M46" i="26"/>
  <c r="N46" i="26" s="1"/>
  <c r="M47" i="26"/>
  <c r="N47" i="26" s="1"/>
  <c r="M48" i="26"/>
  <c r="N48" i="26" s="1"/>
  <c r="M49" i="26"/>
  <c r="N49" i="26" s="1"/>
  <c r="M50" i="26"/>
  <c r="N50" i="26" s="1"/>
  <c r="M51" i="26"/>
  <c r="N51" i="26" s="1"/>
  <c r="M52" i="26"/>
  <c r="M54" i="26"/>
  <c r="N54" i="26" s="1"/>
  <c r="M55" i="26"/>
  <c r="N55" i="26" s="1"/>
  <c r="M56" i="26"/>
  <c r="N56" i="26" s="1"/>
  <c r="M57" i="26"/>
  <c r="N57" i="26" s="1"/>
  <c r="M58" i="26"/>
  <c r="N58" i="26" s="1"/>
  <c r="M60" i="26"/>
  <c r="N60" i="26" s="1"/>
  <c r="M61" i="26"/>
  <c r="N61" i="26" s="1"/>
  <c r="M62" i="26"/>
  <c r="N62" i="26" s="1"/>
  <c r="M63" i="26"/>
  <c r="M66" i="26"/>
  <c r="M67" i="26"/>
  <c r="M68" i="26"/>
  <c r="M69" i="26"/>
  <c r="M70" i="26"/>
  <c r="M71" i="26"/>
  <c r="M72" i="26"/>
  <c r="M73" i="26"/>
  <c r="M74" i="26"/>
  <c r="M75" i="26"/>
  <c r="M76" i="26"/>
  <c r="M77" i="26"/>
  <c r="M78" i="26"/>
  <c r="M79" i="26"/>
  <c r="M81" i="26"/>
  <c r="N52" i="26"/>
  <c r="M19" i="26" a="1"/>
  <c r="M19" i="26" s="1"/>
  <c r="M20" i="26" a="1"/>
  <c r="M20" i="26" s="1"/>
  <c r="N20" i="26" s="1"/>
  <c r="M21" i="26" a="1"/>
  <c r="M21" i="26" s="1"/>
  <c r="N21" i="26" s="1"/>
  <c r="M22" i="26" a="1"/>
  <c r="M22" i="26" s="1"/>
  <c r="N22" i="26" s="1"/>
  <c r="M10" i="26" a="1"/>
  <c r="M10" i="26" s="1"/>
  <c r="N10" i="26" s="1"/>
  <c r="M11" i="26" a="1"/>
  <c r="M11" i="26" s="1"/>
  <c r="N11" i="26" s="1"/>
  <c r="M12" i="26" a="1"/>
  <c r="M12" i="26" s="1"/>
  <c r="N12" i="26" s="1"/>
  <c r="M13" i="26" a="1"/>
  <c r="M13" i="26" s="1"/>
  <c r="N13" i="26" s="1"/>
  <c r="M14" i="26" a="1"/>
  <c r="M14" i="26" s="1"/>
  <c r="N14" i="26" s="1"/>
  <c r="M15" i="26" a="1"/>
  <c r="M15" i="26" s="1"/>
  <c r="N15" i="26" s="1"/>
  <c r="M16" i="26" a="1"/>
  <c r="M16" i="26" s="1"/>
  <c r="N16" i="26" s="1"/>
  <c r="M17" i="26" a="1"/>
  <c r="M17" i="26" s="1"/>
  <c r="N17" i="26" s="1"/>
  <c r="M9" i="26" a="1"/>
  <c r="M9" i="26" s="1"/>
  <c r="N9" i="26" s="1"/>
  <c r="J8" i="26"/>
  <c r="M8" i="26" s="1"/>
  <c r="J65" i="26"/>
  <c r="M65" i="26" s="1"/>
  <c r="N63" i="26"/>
  <c r="J59" i="26"/>
  <c r="M59" i="26" s="1"/>
  <c r="E27" i="23" s="1"/>
  <c r="J53" i="26"/>
  <c r="M53" i="26" s="1"/>
  <c r="J43" i="26"/>
  <c r="M43" i="26" s="1"/>
  <c r="N39" i="26"/>
  <c r="J33" i="26"/>
  <c r="M33" i="26" s="1"/>
  <c r="J26" i="26"/>
  <c r="M26" i="26" s="1"/>
  <c r="E21" i="23" s="1"/>
  <c r="J23" i="26"/>
  <c r="J18" i="26"/>
  <c r="M18" i="26" s="1"/>
  <c r="E19" i="23" s="1"/>
  <c r="E22" i="23" l="1"/>
  <c r="E24" i="23"/>
  <c r="E29" i="23"/>
  <c r="E26" i="23"/>
  <c r="E28" i="23"/>
  <c r="N23" i="26"/>
  <c r="E18" i="23"/>
  <c r="N53" i="26"/>
  <c r="J64" i="26"/>
  <c r="N33" i="26"/>
  <c r="N8" i="26"/>
  <c r="N26" i="26"/>
  <c r="N43" i="26"/>
  <c r="N59" i="26"/>
  <c r="M23" i="26"/>
  <c r="J80" i="26" l="1"/>
  <c r="M80" i="26" s="1" a="1"/>
  <c r="M80" i="26" s="1"/>
  <c r="M64" i="26" a="1"/>
  <c r="M64" i="26" s="1"/>
  <c r="E20" i="23"/>
  <c r="J65" i="18" l="1"/>
  <c r="M65" i="18" s="1" a="1"/>
  <c r="M65" i="18" s="1"/>
  <c r="J26" i="18"/>
  <c r="M68" i="18"/>
  <c r="M69" i="18"/>
  <c r="M70" i="18"/>
  <c r="M71" i="18"/>
  <c r="M72" i="18"/>
  <c r="M73" i="18"/>
  <c r="M74" i="18"/>
  <c r="M75" i="18"/>
  <c r="M76" i="18"/>
  <c r="M77" i="18"/>
  <c r="M78" i="18"/>
  <c r="M79" i="18"/>
  <c r="M67" i="18"/>
  <c r="M66" i="18"/>
  <c r="J59" i="18"/>
  <c r="J53" i="18"/>
  <c r="J43" i="18"/>
  <c r="J33" i="18"/>
  <c r="J23" i="18"/>
  <c r="J18" i="18"/>
  <c r="N58" i="18"/>
  <c r="N57" i="18"/>
  <c r="N56" i="18"/>
  <c r="N55" i="18"/>
  <c r="N54" i="18"/>
  <c r="N25" i="18"/>
  <c r="N24" i="18"/>
  <c r="N21" i="18"/>
  <c r="N20" i="18"/>
  <c r="N19" i="18"/>
  <c r="M23" i="18" l="1"/>
  <c r="M53" i="18"/>
  <c r="E27" i="20"/>
  <c r="M18" i="18"/>
  <c r="M33" i="18"/>
  <c r="E21" i="20"/>
  <c r="M43" i="18"/>
  <c r="E25" i="23"/>
  <c r="N23" i="18"/>
  <c r="E24" i="20"/>
  <c r="E25" i="20" s="1"/>
  <c r="M26" i="18"/>
  <c r="E26" i="20"/>
  <c r="E29" i="20"/>
  <c r="E19" i="20"/>
  <c r="E20" i="20"/>
  <c r="N53" i="18"/>
  <c r="E22" i="20"/>
  <c r="E28" i="20" l="1"/>
  <c r="F26" i="20"/>
  <c r="F26" i="23"/>
  <c r="F20" i="20"/>
  <c r="F20" i="23"/>
  <c r="N16" i="18"/>
  <c r="N15" i="18"/>
  <c r="N14" i="18"/>
  <c r="N13" i="18"/>
  <c r="N12" i="18"/>
  <c r="N44" i="18"/>
  <c r="M45" i="18"/>
  <c r="N45" i="18" s="1"/>
  <c r="M46" i="18"/>
  <c r="N46" i="18" s="1"/>
  <c r="M47" i="18"/>
  <c r="N47" i="18" s="1"/>
  <c r="M48" i="18"/>
  <c r="N48" i="18" s="1"/>
  <c r="M49" i="18"/>
  <c r="N49" i="18" s="1"/>
  <c r="M50" i="18"/>
  <c r="N50" i="18" s="1"/>
  <c r="M51" i="18"/>
  <c r="N51" i="18" s="1"/>
  <c r="M52" i="18"/>
  <c r="N52" i="18" s="1"/>
  <c r="N60" i="18"/>
  <c r="N61" i="18"/>
  <c r="N62" i="18"/>
  <c r="N63" i="18"/>
  <c r="N43" i="18" l="1"/>
  <c r="N59" i="18"/>
  <c r="F24" i="20" l="1"/>
  <c r="F25" i="20" s="1"/>
  <c r="F24" i="23"/>
  <c r="F25" i="23" s="1"/>
  <c r="F27" i="20"/>
  <c r="F28" i="20" s="1"/>
  <c r="F27" i="23"/>
  <c r="F28" i="23" s="1"/>
  <c r="N42" i="18" l="1"/>
  <c r="N41" i="18"/>
  <c r="N40" i="18"/>
  <c r="N39" i="18"/>
  <c r="N38" i="18"/>
  <c r="N37" i="18"/>
  <c r="N36" i="18"/>
  <c r="N35" i="18"/>
  <c r="N34" i="18"/>
  <c r="N32" i="18"/>
  <c r="N31" i="18"/>
  <c r="N30" i="18"/>
  <c r="N29" i="18"/>
  <c r="N28" i="18"/>
  <c r="N22" i="18"/>
  <c r="N18" i="18" s="1"/>
  <c r="N17" i="18"/>
  <c r="N11" i="18"/>
  <c r="N10" i="18"/>
  <c r="J8" i="18"/>
  <c r="M8" i="18" s="1"/>
  <c r="N8" i="18" l="1"/>
  <c r="F18" i="23" s="1"/>
  <c r="F19" i="20"/>
  <c r="F19" i="23"/>
  <c r="J64" i="18"/>
  <c r="J80" i="18" s="1"/>
  <c r="E18" i="20"/>
  <c r="F18" i="20"/>
  <c r="N26" i="18"/>
  <c r="F21" i="23" s="1"/>
  <c r="N33" i="18"/>
  <c r="M59" i="18"/>
  <c r="M64" i="18" l="1"/>
  <c r="M80" i="18" s="1"/>
  <c r="F22" i="20"/>
  <c r="F22" i="23"/>
  <c r="F23" i="23" s="1"/>
  <c r="F21" i="20"/>
  <c r="N64" i="18"/>
  <c r="N80" i="18" s="1"/>
  <c r="E23" i="20" l="1"/>
  <c r="F31" i="20" s="1"/>
  <c r="F23" i="20"/>
  <c r="F32" i="20" l="1"/>
  <c r="F33" i="20"/>
  <c r="C11" i="20" s="1"/>
  <c r="C10" i="20" l="1"/>
  <c r="C12" i="20" s="1"/>
  <c r="E23" i="23"/>
  <c r="F32" i="23" l="1"/>
  <c r="F31" i="23"/>
  <c r="N19" i="26"/>
  <c r="N18" i="26" s="1"/>
  <c r="N64" i="26" l="1"/>
  <c r="N80" i="26" l="1"/>
  <c r="F33" i="23" s="1"/>
  <c r="C10" i="23" l="1"/>
  <c r="C11" i="23"/>
  <c r="C12"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<sst xmlns="http://schemas.openxmlformats.org/spreadsheetml/2006/main" count="328" uniqueCount="155">
  <si>
    <t>補助対象経費の区分</t>
  </si>
  <si>
    <t>人件費</t>
  </si>
  <si>
    <t>旅費</t>
  </si>
  <si>
    <t>合計</t>
  </si>
  <si>
    <t>収支計画書</t>
    <rPh sb="0" eb="2">
      <t>シュウシ</t>
    </rPh>
    <rPh sb="2" eb="5">
      <t>ケイカクショ</t>
    </rPh>
    <phoneticPr fontId="2"/>
  </si>
  <si>
    <t>事業番号</t>
    <rPh sb="0" eb="4">
      <t>ジギョウバンゴウ</t>
    </rPh>
    <phoneticPr fontId="2"/>
  </si>
  <si>
    <t>事業者名</t>
    <rPh sb="0" eb="4">
      <t>ジギョウシャメイ</t>
    </rPh>
    <phoneticPr fontId="2"/>
  </si>
  <si>
    <t>事業名</t>
    <rPh sb="0" eb="3">
      <t>ジギョウメイ</t>
    </rPh>
    <phoneticPr fontId="2"/>
  </si>
  <si>
    <t>２．補助事業の収支計画決算</t>
    <rPh sb="2" eb="6">
      <t>ホジョジギョウ</t>
    </rPh>
    <rPh sb="7" eb="9">
      <t>シュウシ</t>
    </rPh>
    <rPh sb="9" eb="11">
      <t>ケイカク</t>
    </rPh>
    <rPh sb="11" eb="13">
      <t>ケッサン</t>
    </rPh>
    <phoneticPr fontId="2"/>
  </si>
  <si>
    <t>（１）収入</t>
    <rPh sb="3" eb="5">
      <t>シュウニュウ</t>
    </rPh>
    <phoneticPr fontId="2"/>
  </si>
  <si>
    <t>（単位：円）</t>
    <rPh sb="1" eb="3">
      <t>タンイ</t>
    </rPh>
    <rPh sb="4" eb="5">
      <t>エン</t>
    </rPh>
    <phoneticPr fontId="2"/>
  </si>
  <si>
    <t>項　　  　　  目</t>
    <rPh sb="0" eb="1">
      <t>コウ</t>
    </rPh>
    <rPh sb="9" eb="10">
      <t>メ</t>
    </rPh>
    <phoneticPr fontId="2"/>
  </si>
  <si>
    <t>金　　　　　額</t>
    <rPh sb="0" eb="1">
      <t>キン</t>
    </rPh>
    <rPh sb="6" eb="7">
      <t>ガク</t>
    </rPh>
    <phoneticPr fontId="2"/>
  </si>
  <si>
    <t>自　己　資　金</t>
    <rPh sb="0" eb="1">
      <t>ジ</t>
    </rPh>
    <rPh sb="2" eb="3">
      <t>オノレ</t>
    </rPh>
    <rPh sb="4" eb="5">
      <t>シ</t>
    </rPh>
    <rPh sb="6" eb="7">
      <t>キン</t>
    </rPh>
    <phoneticPr fontId="2"/>
  </si>
  <si>
    <t>補 助 金 充 当 額</t>
    <rPh sb="0" eb="1">
      <t>ホ</t>
    </rPh>
    <rPh sb="2" eb="3">
      <t>スケ</t>
    </rPh>
    <rPh sb="4" eb="5">
      <t>カネ</t>
    </rPh>
    <rPh sb="6" eb="7">
      <t>ミツル</t>
    </rPh>
    <rPh sb="8" eb="9">
      <t>トウ</t>
    </rPh>
    <rPh sb="10" eb="11">
      <t>ガク</t>
    </rPh>
    <phoneticPr fontId="2"/>
  </si>
  <si>
    <t>合　　　　     計</t>
    <rPh sb="0" eb="1">
      <t>ゴウ</t>
    </rPh>
    <rPh sb="10" eb="11">
      <t>ケイ</t>
    </rPh>
    <phoneticPr fontId="2"/>
  </si>
  <si>
    <t>（２）支出</t>
    <rPh sb="3" eb="5">
      <t>シシュツ</t>
    </rPh>
    <phoneticPr fontId="2"/>
  </si>
  <si>
    <t>＜凡例＞</t>
    <phoneticPr fontId="2"/>
  </si>
  <si>
    <t>費目</t>
    <rPh sb="0" eb="2">
      <t>ヒモク</t>
    </rPh>
    <phoneticPr fontId="2"/>
  </si>
  <si>
    <t>事業費総額</t>
    <rPh sb="0" eb="3">
      <t>ジギョウヒ</t>
    </rPh>
    <rPh sb="3" eb="5">
      <t>ソウガク</t>
    </rPh>
    <phoneticPr fontId="2"/>
  </si>
  <si>
    <t>予定額</t>
    <rPh sb="0" eb="3">
      <t>ヨテイガク</t>
    </rPh>
    <phoneticPr fontId="2"/>
  </si>
  <si>
    <t>合計</t>
    <rPh sb="0" eb="2">
      <t>ゴウケイ</t>
    </rPh>
    <phoneticPr fontId="2"/>
  </si>
  <si>
    <t>自動計算の欄/記入しないで良い欄</t>
    <phoneticPr fontId="2"/>
  </si>
  <si>
    <t>人材等費</t>
    <phoneticPr fontId="2"/>
  </si>
  <si>
    <t>事業者の皆様に記入していただきたい欄</t>
    <phoneticPr fontId="2"/>
  </si>
  <si>
    <t>通訳・翻訳費</t>
    <rPh sb="0" eb="2">
      <t>ツウヤク</t>
    </rPh>
    <rPh sb="3" eb="6">
      <t>ホンヤクヒ</t>
    </rPh>
    <phoneticPr fontId="2"/>
  </si>
  <si>
    <t>委託費・外注費</t>
    <rPh sb="4" eb="7">
      <t>ガイチュウヒ</t>
    </rPh>
    <phoneticPr fontId="2"/>
  </si>
  <si>
    <t>項目名等</t>
    <phoneticPr fontId="2"/>
  </si>
  <si>
    <t>その他経費</t>
    <rPh sb="2" eb="3">
      <t>タ</t>
    </rPh>
    <rPh sb="3" eb="5">
      <t>ケイヒ</t>
    </rPh>
    <phoneticPr fontId="2"/>
  </si>
  <si>
    <t>小計：人材等費</t>
    <phoneticPr fontId="2"/>
  </si>
  <si>
    <t>収支計画書を作成する上での注意点</t>
    <phoneticPr fontId="2"/>
  </si>
  <si>
    <t>材料等費</t>
    <phoneticPr fontId="2"/>
  </si>
  <si>
    <t>材料費</t>
  </si>
  <si>
    <t>小計：材料等費</t>
    <phoneticPr fontId="2"/>
  </si>
  <si>
    <t>設備等費</t>
    <phoneticPr fontId="2"/>
  </si>
  <si>
    <t>レンタルリース費</t>
  </si>
  <si>
    <t>機械装置購入費</t>
    <phoneticPr fontId="2"/>
  </si>
  <si>
    <t>小計：設備等費</t>
    <phoneticPr fontId="2"/>
  </si>
  <si>
    <t>補助対象外経費</t>
    <rPh sb="0" eb="2">
      <t>ホジョ</t>
    </rPh>
    <rPh sb="2" eb="5">
      <t>タイショウガイ</t>
    </rPh>
    <rPh sb="5" eb="7">
      <t>ケイヒ</t>
    </rPh>
    <phoneticPr fontId="2"/>
  </si>
  <si>
    <t>小計：補助対象外経費</t>
    <rPh sb="3" eb="8">
      <t>ホジョタイショウガイ</t>
    </rPh>
    <rPh sb="8" eb="10">
      <t>ケイヒ</t>
    </rPh>
    <phoneticPr fontId="2"/>
  </si>
  <si>
    <t>A:事業費総合計</t>
    <rPh sb="2" eb="5">
      <t>ジギョウヒ</t>
    </rPh>
    <rPh sb="5" eb="6">
      <t>ソウ</t>
    </rPh>
    <rPh sb="6" eb="8">
      <t>ゴウケイ</t>
    </rPh>
    <phoneticPr fontId="2"/>
  </si>
  <si>
    <t>B:補助金対象経費合計</t>
    <rPh sb="2" eb="5">
      <t>ホジョキン</t>
    </rPh>
    <rPh sb="5" eb="9">
      <t>タイショウケイヒ</t>
    </rPh>
    <rPh sb="9" eb="11">
      <t>ゴウケイ</t>
    </rPh>
    <phoneticPr fontId="2"/>
  </si>
  <si>
    <t>補助希望額（総額）</t>
    <rPh sb="0" eb="2">
      <t>ホジョ</t>
    </rPh>
    <rPh sb="2" eb="4">
      <t>キボウ</t>
    </rPh>
    <rPh sb="4" eb="5">
      <t>ガク</t>
    </rPh>
    <rPh sb="6" eb="8">
      <t>ソウガク</t>
    </rPh>
    <phoneticPr fontId="2"/>
  </si>
  <si>
    <t>収支計画明細</t>
    <rPh sb="0" eb="2">
      <t>シュウシ</t>
    </rPh>
    <rPh sb="2" eb="4">
      <t>ケイカク</t>
    </rPh>
    <rPh sb="4" eb="6">
      <t>メイサイ</t>
    </rPh>
    <phoneticPr fontId="2"/>
  </si>
  <si>
    <t>＜事前着手とすることが真にやむを得ないと判断される特段の理由の説明＞</t>
    <phoneticPr fontId="2"/>
  </si>
  <si>
    <t>２．補助事業の収支計画</t>
    <rPh sb="2" eb="6">
      <t>ホジョジギョウ</t>
    </rPh>
    <rPh sb="7" eb="9">
      <t>シュウシ</t>
    </rPh>
    <rPh sb="9" eb="11">
      <t>ケイカク</t>
    </rPh>
    <phoneticPr fontId="2"/>
  </si>
  <si>
    <t>管理番号</t>
  </si>
  <si>
    <t>お支払先</t>
    <rPh sb="1" eb="4">
      <t>シハライサキ</t>
    </rPh>
    <phoneticPr fontId="2"/>
  </si>
  <si>
    <t>内容等</t>
    <rPh sb="0" eb="2">
      <t>ナイヨウ</t>
    </rPh>
    <rPh sb="2" eb="3">
      <t>トウ</t>
    </rPh>
    <phoneticPr fontId="2"/>
  </si>
  <si>
    <t>予定額（税抜）</t>
    <phoneticPr fontId="2"/>
  </si>
  <si>
    <t>事前着手</t>
    <rPh sb="0" eb="4">
      <t>ジゼンチャクシュ</t>
    </rPh>
    <phoneticPr fontId="2"/>
  </si>
  <si>
    <t>発注日（事前着手の場合）</t>
    <phoneticPr fontId="2"/>
  </si>
  <si>
    <t>補助対象額</t>
    <rPh sb="0" eb="2">
      <t>ホジョ</t>
    </rPh>
    <rPh sb="2" eb="5">
      <t>タイショウガク</t>
    </rPh>
    <phoneticPr fontId="2"/>
  </si>
  <si>
    <t>26-1-1</t>
    <phoneticPr fontId="2"/>
  </si>
  <si>
    <t>26-1-2</t>
  </si>
  <si>
    <t>26-1-3</t>
  </si>
  <si>
    <t>26-1-4</t>
  </si>
  <si>
    <t>26-1-5</t>
  </si>
  <si>
    <t>26-1-6</t>
  </si>
  <si>
    <t>26-1-7</t>
  </si>
  <si>
    <t>26-1-8</t>
  </si>
  <si>
    <t>26-1-9</t>
  </si>
  <si>
    <t>26-2-1</t>
    <phoneticPr fontId="2"/>
  </si>
  <si>
    <t>26-2-2</t>
  </si>
  <si>
    <t>26-2-3</t>
  </si>
  <si>
    <t>26-2-4</t>
  </si>
  <si>
    <t xml:space="preserve">通訳・翻訳費 </t>
    <phoneticPr fontId="2"/>
  </si>
  <si>
    <t>26-3-1</t>
    <phoneticPr fontId="2"/>
  </si>
  <si>
    <t>26-3-2</t>
  </si>
  <si>
    <t>委託・外注費</t>
    <phoneticPr fontId="2"/>
  </si>
  <si>
    <t>26-4-1</t>
    <phoneticPr fontId="2"/>
  </si>
  <si>
    <t>26-4-2</t>
  </si>
  <si>
    <t>26-4-3</t>
  </si>
  <si>
    <t>26-4-4</t>
  </si>
  <si>
    <t>26-4-5</t>
  </si>
  <si>
    <t>26-4-6</t>
  </si>
  <si>
    <t>26-5-1</t>
    <phoneticPr fontId="2"/>
  </si>
  <si>
    <t>26-5-2</t>
  </si>
  <si>
    <t>26-5-3</t>
  </si>
  <si>
    <t>26-5-4</t>
  </si>
  <si>
    <t>26-5-5</t>
  </si>
  <si>
    <t>26-5-6</t>
  </si>
  <si>
    <t>26-5-7</t>
  </si>
  <si>
    <t>26-5-8</t>
  </si>
  <si>
    <t>26-5-9</t>
  </si>
  <si>
    <t>材料費</t>
    <rPh sb="0" eb="3">
      <t>ザイリョウヒ</t>
    </rPh>
    <phoneticPr fontId="2"/>
  </si>
  <si>
    <t>26-6-1</t>
    <phoneticPr fontId="2"/>
  </si>
  <si>
    <t>26-6-2</t>
  </si>
  <si>
    <t>26-6-3</t>
  </si>
  <si>
    <t>26-6-4</t>
  </si>
  <si>
    <t>26-6-5</t>
  </si>
  <si>
    <t>26-6-6</t>
  </si>
  <si>
    <t>26-6-7</t>
  </si>
  <si>
    <t>26-6-8</t>
  </si>
  <si>
    <t>26-6-9</t>
  </si>
  <si>
    <t>レンタルリース費</t>
    <rPh sb="7" eb="8">
      <t>ヒ</t>
    </rPh>
    <phoneticPr fontId="2"/>
  </si>
  <si>
    <t>26-7-1</t>
    <phoneticPr fontId="2"/>
  </si>
  <si>
    <t>26-7-2</t>
  </si>
  <si>
    <t>26-7-3</t>
  </si>
  <si>
    <t>26-7-4</t>
  </si>
  <si>
    <t>26-7-5</t>
  </si>
  <si>
    <t>26-8-1</t>
    <phoneticPr fontId="2"/>
  </si>
  <si>
    <t>26-8-2</t>
  </si>
  <si>
    <t>26-8-3</t>
  </si>
  <si>
    <t>26-8-4</t>
  </si>
  <si>
    <t>小計：対象経費</t>
    <rPh sb="3" eb="7">
      <t>タイショウケイヒ</t>
    </rPh>
    <phoneticPr fontId="2"/>
  </si>
  <si>
    <t>対象外経費</t>
    <phoneticPr fontId="2"/>
  </si>
  <si>
    <t>対象外経費</t>
    <rPh sb="0" eb="5">
      <t>タイショウガイケイヒ</t>
    </rPh>
    <phoneticPr fontId="2"/>
  </si>
  <si>
    <t>26-9-1</t>
    <phoneticPr fontId="2"/>
  </si>
  <si>
    <t>26-9-2</t>
  </si>
  <si>
    <t>26-9-3</t>
  </si>
  <si>
    <t>26-9-4</t>
  </si>
  <si>
    <t>26-9-5</t>
  </si>
  <si>
    <t>26-9-6</t>
  </si>
  <si>
    <t>26-9-7</t>
  </si>
  <si>
    <t>26-9-8</t>
  </si>
  <si>
    <t>26-9-9</t>
  </si>
  <si>
    <t>26-9-10</t>
  </si>
  <si>
    <t>26-9-11</t>
  </si>
  <si>
    <t>26-9-12</t>
  </si>
  <si>
    <t>26-9-13</t>
  </si>
  <si>
    <t>26-9-14</t>
  </si>
  <si>
    <t>※</t>
    <phoneticPr fontId="2"/>
  </si>
  <si>
    <t>□□□□株式会社</t>
    <rPh sb="4" eb="8">
      <t>カブシキカイシャ</t>
    </rPh>
    <phoneticPr fontId="2"/>
  </si>
  <si>
    <t>△△△部品の性能評価テスト</t>
    <rPh sb="3" eb="5">
      <t>ブヒン</t>
    </rPh>
    <rPh sb="6" eb="10">
      <t>セイノウヒョウカ</t>
    </rPh>
    <phoneticPr fontId="2"/>
  </si>
  <si>
    <t>小計：補助対象外経費</t>
    <rPh sb="0" eb="2">
      <t>ショウケイ</t>
    </rPh>
    <rPh sb="3" eb="5">
      <t>ホジョ</t>
    </rPh>
    <rPh sb="5" eb="8">
      <t>タイショウガイ</t>
    </rPh>
    <rPh sb="8" eb="10">
      <t>ケイヒ</t>
    </rPh>
    <phoneticPr fontId="2"/>
  </si>
  <si>
    <t>事前着手をしなければ、該当する性能評価テストの実施が大幅に遅れる為</t>
    <rPh sb="11" eb="13">
      <t>ガイトウ</t>
    </rPh>
    <rPh sb="15" eb="19">
      <t>セイノウヒョウカ</t>
    </rPh>
    <rPh sb="23" eb="25">
      <t>ジッシ</t>
    </rPh>
    <rPh sb="26" eb="28">
      <t>オオハバ</t>
    </rPh>
    <rPh sb="29" eb="30">
      <t>オク</t>
    </rPh>
    <rPh sb="32" eb="33">
      <t>タメ</t>
    </rPh>
    <phoneticPr fontId="2"/>
  </si>
  <si>
    <r>
      <t>発注日</t>
    </r>
    <r>
      <rPr>
        <b/>
        <sz val="9"/>
        <color theme="0"/>
        <rFont val="Yu Gothic UI"/>
        <family val="3"/>
        <charset val="128"/>
      </rPr>
      <t>（事前着手の場合）</t>
    </r>
    <phoneticPr fontId="2"/>
  </si>
  <si>
    <t>●●△△人件費</t>
    <rPh sb="4" eb="7">
      <t>ジンケンヒ</t>
    </rPh>
    <phoneticPr fontId="2"/>
  </si>
  <si>
    <t>健保等級単価表（@450,000）により6月1日から8月31日までの専業人件費</t>
    <rPh sb="0" eb="2">
      <t>ケンポ</t>
    </rPh>
    <rPh sb="2" eb="4">
      <t>トウキュウ</t>
    </rPh>
    <rPh sb="4" eb="6">
      <t>タンカ</t>
    </rPh>
    <rPh sb="6" eb="7">
      <t>ヒョウ</t>
    </rPh>
    <rPh sb="21" eb="22">
      <t>ツキ</t>
    </rPh>
    <rPh sb="23" eb="24">
      <t>ヒ</t>
    </rPh>
    <rPh sb="27" eb="28">
      <t>ツキ</t>
    </rPh>
    <rPh sb="30" eb="31">
      <t>ヒ</t>
    </rPh>
    <rPh sb="34" eb="36">
      <t>センギョウ</t>
    </rPh>
    <rPh sb="36" eb="39">
      <t>ジンケンヒ</t>
    </rPh>
    <phoneticPr fontId="2"/>
  </si>
  <si>
    <t>××××××人件費</t>
    <phoneticPr fontId="2"/>
  </si>
  <si>
    <t>健保等級単価表（@450,000)により6月1日から12月31日までの専業人件費</t>
    <rPh sb="6" eb="7">
      <t>ヒョウ</t>
    </rPh>
    <rPh sb="35" eb="37">
      <t>センギョウ</t>
    </rPh>
    <phoneticPr fontId="2"/>
  </si>
  <si>
    <t>△△××××人件費3名</t>
    <rPh sb="10" eb="11">
      <t>メイ</t>
    </rPh>
    <phoneticPr fontId="2"/>
  </si>
  <si>
    <t>健保等級単価表（@350,000×3×6か月）により6月1日から12月31日までの専業人件費</t>
    <rPh sb="6" eb="7">
      <t>ヒョウ</t>
    </rPh>
    <rPh sb="21" eb="22">
      <t>ゲツ</t>
    </rPh>
    <rPh sb="41" eb="43">
      <t>センギョウ</t>
    </rPh>
    <phoneticPr fontId="2"/>
  </si>
  <si>
    <t>△△××人件費（他事業兼務3割従事）</t>
    <rPh sb="4" eb="7">
      <t>ジンケンヒ</t>
    </rPh>
    <rPh sb="8" eb="9">
      <t>ホカ</t>
    </rPh>
    <rPh sb="9" eb="11">
      <t>ジギョウ</t>
    </rPh>
    <rPh sb="11" eb="13">
      <t>ケンム</t>
    </rPh>
    <rPh sb="14" eb="15">
      <t>ワリ</t>
    </rPh>
    <rPh sb="15" eb="17">
      <t>ジュウジ</t>
    </rPh>
    <phoneticPr fontId="2"/>
  </si>
  <si>
    <t>健保等級単価表（@450,000)により6月1日から12月31日までの月3割（135,000円）</t>
    <rPh sb="35" eb="36">
      <t>ツキ</t>
    </rPh>
    <rPh sb="37" eb="38">
      <t>ワリ</t>
    </rPh>
    <rPh sb="46" eb="47">
      <t>エン</t>
    </rPh>
    <phoneticPr fontId="2"/>
  </si>
  <si>
    <t>渡航費</t>
    <rPh sb="0" eb="3">
      <t>トコウヒ</t>
    </rPh>
    <phoneticPr fontId="2"/>
  </si>
  <si>
    <t>●●国へのサンプル仕入れと確認調査（概算として（旅費500,000円、現地調査費700,000円)</t>
    <rPh sb="2" eb="3">
      <t>コク</t>
    </rPh>
    <rPh sb="9" eb="11">
      <t>シイ</t>
    </rPh>
    <rPh sb="13" eb="17">
      <t>カクニンチョウサ</t>
    </rPh>
    <rPh sb="18" eb="20">
      <t>ガイサン</t>
    </rPh>
    <rPh sb="24" eb="26">
      <t>リョヒ</t>
    </rPh>
    <rPh sb="33" eb="34">
      <t>エン</t>
    </rPh>
    <rPh sb="35" eb="37">
      <t>ゲンチ</t>
    </rPh>
    <rPh sb="37" eb="40">
      <t>チョウサヒ</t>
    </rPh>
    <rPh sb="47" eb="48">
      <t>エン</t>
    </rPh>
    <phoneticPr fontId="2"/>
  </si>
  <si>
    <t>△△×社</t>
    <rPh sb="3" eb="4">
      <t>シャ</t>
    </rPh>
    <phoneticPr fontId="2"/>
  </si>
  <si>
    <t>△△×社へ性能評価テストの委託費（契約書あり）</t>
    <rPh sb="3" eb="4">
      <t>シャ</t>
    </rPh>
    <rPh sb="5" eb="7">
      <t>セイノウ</t>
    </rPh>
    <rPh sb="7" eb="9">
      <t>ヒョウカ</t>
    </rPh>
    <rPh sb="13" eb="15">
      <t>イタク</t>
    </rPh>
    <rPh sb="15" eb="16">
      <t>ヒ</t>
    </rPh>
    <rPh sb="17" eb="20">
      <t>ケイヤクショ</t>
    </rPh>
    <phoneticPr fontId="2"/>
  </si>
  <si>
    <t>●●△試験場設備利用費</t>
    <rPh sb="3" eb="5">
      <t>シケン</t>
    </rPh>
    <rPh sb="5" eb="6">
      <t>ジョウ</t>
    </rPh>
    <rPh sb="6" eb="8">
      <t>セツビ</t>
    </rPh>
    <rPh sb="8" eb="10">
      <t>リヨウ</t>
    </rPh>
    <rPh sb="10" eb="11">
      <t>ヒ</t>
    </rPh>
    <phoneticPr fontId="2"/>
  </si>
  <si>
    <t>200,000円×14日分（契約書あり）</t>
    <rPh sb="7" eb="8">
      <t>エン</t>
    </rPh>
    <rPh sb="14" eb="17">
      <t>ケイヤクショ</t>
    </rPh>
    <phoneticPr fontId="2"/>
  </si>
  <si>
    <t>●●商社</t>
    <rPh sb="2" eb="4">
      <t>ショウシャ</t>
    </rPh>
    <phoneticPr fontId="2"/>
  </si>
  <si>
    <t>サンプル品購入費（黒鉛10kg×3616円)</t>
    <rPh sb="4" eb="5">
      <t>シナ</t>
    </rPh>
    <rPh sb="5" eb="7">
      <t>コウニュウ</t>
    </rPh>
    <rPh sb="7" eb="8">
      <t>ヒ</t>
    </rPh>
    <rPh sb="9" eb="11">
      <t>コクエン</t>
    </rPh>
    <rPh sb="20" eb="21">
      <t>エン</t>
    </rPh>
    <phoneticPr fontId="2"/>
  </si>
  <si>
    <t>●●インターナショナルinc.</t>
    <phoneticPr fontId="2"/>
  </si>
  <si>
    <t>サンプル品購入費（酸化ガドリニウム（50kg×7464））</t>
    <rPh sb="9" eb="11">
      <t>サンカ</t>
    </rPh>
    <phoneticPr fontId="2"/>
  </si>
  <si>
    <t>会議費</t>
    <rPh sb="0" eb="3">
      <t>カイギヒ</t>
    </rPh>
    <phoneticPr fontId="2"/>
  </si>
  <si>
    <t>2026年6月2日（MTG費5000円×20名）</t>
    <rPh sb="4" eb="5">
      <t>ネン</t>
    </rPh>
    <rPh sb="6" eb="7">
      <t>ツキ</t>
    </rPh>
    <rPh sb="8" eb="9">
      <t>ヒ</t>
    </rPh>
    <rPh sb="13" eb="14">
      <t>ヒ</t>
    </rPh>
    <rPh sb="18" eb="19">
      <t>エン</t>
    </rPh>
    <rPh sb="22" eb="23">
      <t>メイ</t>
    </rPh>
    <phoneticPr fontId="2"/>
  </si>
  <si>
    <t>社内人件費（他事業兼務）</t>
    <rPh sb="0" eb="2">
      <t>シャナイ</t>
    </rPh>
    <rPh sb="2" eb="5">
      <t>ジンケンヒ</t>
    </rPh>
    <rPh sb="6" eb="7">
      <t>ホカ</t>
    </rPh>
    <rPh sb="7" eb="9">
      <t>ジギョウ</t>
    </rPh>
    <rPh sb="9" eb="11">
      <t>ケンム</t>
    </rPh>
    <phoneticPr fontId="2"/>
  </si>
  <si>
    <t>2026年5月1日から12月31日（月7割315,000円）</t>
    <rPh sb="4" eb="5">
      <t>ネン</t>
    </rPh>
    <rPh sb="6" eb="7">
      <t>ツキ</t>
    </rPh>
    <rPh sb="8" eb="9">
      <t>ヒ</t>
    </rPh>
    <rPh sb="13" eb="14">
      <t>ツキ</t>
    </rPh>
    <rPh sb="16" eb="17">
      <t>ヒ</t>
    </rPh>
    <rPh sb="18" eb="19">
      <t>ツキ</t>
    </rPh>
    <rPh sb="20" eb="21">
      <t>ワリ</t>
    </rPh>
    <rPh sb="28" eb="29">
      <t>エン</t>
    </rPh>
    <phoneticPr fontId="2"/>
  </si>
  <si>
    <t>対象期間</t>
    <phoneticPr fontId="2"/>
  </si>
  <si>
    <t>根拠資料の提出有無</t>
    <rPh sb="0" eb="2">
      <t>コンキョ</t>
    </rPh>
    <rPh sb="2" eb="4">
      <t>シリョウ</t>
    </rPh>
    <rPh sb="5" eb="7">
      <t>テイシュツ</t>
    </rPh>
    <rPh sb="7" eb="9">
      <t>ウム</t>
    </rPh>
    <phoneticPr fontId="2"/>
  </si>
  <si>
    <t>根拠資料の提出有無</t>
    <phoneticPr fontId="2"/>
  </si>
  <si>
    <t>（ウ）総括表</t>
    <rPh sb="3" eb="6">
      <t>ソウカツヒョウ</t>
    </rPh>
    <phoneticPr fontId="2"/>
  </si>
  <si>
    <t>（ウ）総括表の内訳</t>
    <rPh sb="3" eb="6">
      <t>ソウカツヒョウ</t>
    </rPh>
    <rPh sb="7" eb="9">
      <t>ウチワケ</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</si>
</sst>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m/dd\ h:mm:ss"/>
    <numFmt numFmtId="177" formatCode="#,##0;\(#,##0\)"/>
    <numFmt numFmtId="178" formatCode="#"/>
    <numFmt numFmtId="179" formatCode="&quot;¥&quot;#,##0_);[Red]\(&quot;¥&quot;#,##0\)"/>
  </numFmts>
  <fonts count="27" x14ac:knownFonts="1">
    <font>
      <sz val="11"/>
      <color theme="1"/>
      <name val="Arial"/>
      <scheme val="minor"/>
    </font>
    <font>
      <sz val="11"/>
      <color theme="1"/>
      <name val="Arial"/>
      <family val="2"/>
      <scheme val="minor"/>
    </font>
    <font>
      <sz val="6"/>
      <name val="Arial"/>
      <family val="3"/>
      <charset val="128"/>
      <scheme val="minor"/>
    </font>
    <font>
      <sz val="11"/>
      <color theme="1"/>
      <name val="Yu Gothic UI"/>
      <family val="3"/>
      <charset val="128"/>
    </font>
    <font>
      <sz val="9"/>
      <color theme="0" tint="-0.499984740745262"/>
      <name val="Yu Gothic UI"/>
      <family val="3"/>
      <charset val="128"/>
    </font>
    <font>
      <sz val="22"/>
      <name val="Yu Gothic UI"/>
      <family val="3"/>
      <charset val="128"/>
    </font>
    <font>
      <sz val="22"/>
      <color theme="1"/>
      <name val="Yu Gothic UI"/>
      <family val="3"/>
      <charset val="128"/>
    </font>
    <font>
      <sz val="11"/>
      <name val="Yu Gothic UI"/>
      <family val="3"/>
      <charset val="128"/>
    </font>
    <font>
      <sz val="10"/>
      <color rgb="FF434343"/>
      <name val="Yu Gothic UI"/>
      <family val="3"/>
      <charset val="128"/>
    </font>
    <font>
      <b/>
      <sz val="11"/>
      <color rgb="FFF3F3F3"/>
      <name val="Yu Gothic UI"/>
      <family val="3"/>
      <charset val="128"/>
    </font>
    <font>
      <b/>
      <sz val="11"/>
      <color theme="0"/>
      <name val="Yu Gothic UI"/>
      <family val="3"/>
      <charset val="128"/>
    </font>
    <font>
      <b/>
      <sz val="11"/>
      <color theme="1"/>
      <name val="Yu Gothic UI"/>
      <family val="3"/>
      <charset val="128"/>
    </font>
    <font>
      <b/>
      <sz val="10"/>
      <color rgb="FF434343"/>
      <name val="Yu Gothic UI"/>
      <family val="3"/>
      <charset val="128"/>
    </font>
    <font>
      <sz val="9"/>
      <color rgb="FF434343"/>
      <name val="Yu Gothic UI"/>
      <family val="3"/>
      <charset val="128"/>
    </font>
    <font>
      <sz val="11"/>
      <color rgb="FF434343"/>
      <name val="Yu Gothic UI"/>
      <family val="3"/>
      <charset val="128"/>
    </font>
    <font>
      <b/>
      <sz val="10"/>
      <color theme="0"/>
      <name val="Yu Gothic UI"/>
      <family val="3"/>
      <charset val="128"/>
    </font>
    <font>
      <sz val="20"/>
      <color theme="1"/>
      <name val="Yu Gothic UI"/>
      <family val="3"/>
      <charset val="128"/>
    </font>
    <font>
      <sz val="14"/>
      <color theme="1"/>
      <name val="Yu Gothic UI"/>
      <family val="3"/>
      <charset val="128"/>
    </font>
    <font>
      <sz val="22"/>
      <color rgb="FFFF0000"/>
      <name val="Yu Gothic UI"/>
      <family val="3"/>
      <charset val="128"/>
    </font>
    <font>
      <sz val="14"/>
      <color theme="0"/>
      <name val="Yu Gothic UI"/>
      <family val="3"/>
      <charset val="128"/>
    </font>
    <font>
      <b/>
      <sz val="9"/>
      <color theme="0"/>
      <name val="Yu Gothic UI"/>
      <family val="3"/>
      <charset val="128"/>
    </font>
    <font>
      <sz val="18"/>
      <color theme="1"/>
      <name val="Yu Gothic UI"/>
      <family val="3"/>
      <charset val="128"/>
    </font>
    <font>
      <b/>
      <sz val="14"/>
      <color theme="0"/>
      <name val="Yu Gothic UI"/>
      <family val="3"/>
      <charset val="128"/>
    </font>
    <font>
      <b/>
      <sz val="16"/>
      <color theme="0"/>
      <name val="Yu Gothic UI"/>
      <family val="3"/>
      <charset val="128"/>
    </font>
    <font>
      <sz val="10"/>
      <color theme="0"/>
      <name val="Yu Gothic UI"/>
      <family val="3"/>
      <charset val="128"/>
    </font>
    <font>
      <sz val="10"/>
      <color theme="1"/>
      <name val="Yu Gothic UI"/>
      <family val="3"/>
      <charset val="128"/>
    </font>
    <font>
      <sz val="16"/>
      <color theme="0"/>
      <name val="Yu Gothic UI"/>
      <family val="3"/>
      <charset val="128"/>
    </font>
  </fonts>
  <fills count="20">
    <fill>
      <patternFill patternType="none"/>
    </fill>
    <fill>
      <patternFill patternType="gray125"/>
    </fill>
    <fill>
      <patternFill patternType="solid">
        <fgColor theme="0"/>
        <bgColor theme="0"/>
      </patternFill>
    </fill>
    <fill>
      <patternFill patternType="solid">
        <fgColor rgb="FF00AEBB"/>
        <bgColor rgb="FF20124D"/>
      </patternFill>
    </fill>
    <fill>
      <patternFill patternType="solid">
        <fgColor theme="0"/>
        <bgColor indexed="64"/>
      </patternFill>
    </fill>
    <fill>
      <patternFill patternType="solid">
        <fgColor rgb="FF00AEBB"/>
        <bgColor indexed="64"/>
      </patternFill>
    </fill>
    <fill>
      <patternFill patternType="solid">
        <fgColor theme="0"/>
        <bgColor rgb="FFE7F3FF"/>
      </patternFill>
    </fill>
    <fill>
      <patternFill patternType="solid">
        <fgColor rgb="FF00AEBB"/>
        <bgColor rgb="FFFFFF00"/>
      </patternFill>
    </fill>
    <fill>
      <patternFill patternType="solid">
        <fgColor theme="7" tint="0.79998168889431442"/>
        <bgColor rgb="FFCAEDFB"/>
      </patternFill>
    </fill>
    <fill>
      <patternFill patternType="solid">
        <fgColor rgb="FF00AEBB"/>
        <bgColor rgb="FFC5FBB2"/>
      </patternFill>
    </fill>
    <fill>
      <patternFill patternType="solid">
        <fgColor rgb="FF00AEBB"/>
        <bgColor rgb="FF1A2F40"/>
      </patternFill>
    </fill>
    <fill>
      <patternFill patternType="solid">
        <fgColor rgb="FFD1E7F6"/>
        <bgColor rgb="FFCFE2F3"/>
      </patternFill>
    </fill>
    <fill>
      <patternFill patternType="solid">
        <fgColor rgb="FF00AEBB"/>
        <bgColor rgb="FFE6B8AF"/>
      </patternFill>
    </fill>
    <fill>
      <patternFill patternType="solid">
        <fgColor rgb="FFCCFFFF"/>
        <bgColor indexed="64"/>
      </patternFill>
    </fill>
    <fill>
      <patternFill patternType="solid">
        <fgColor theme="9" tint="0.79998168889431442"/>
        <bgColor indexed="64"/>
      </patternFill>
    </fill>
    <fill>
      <patternFill patternType="solid">
        <fgColor theme="9" tint="0.79998168889431442"/>
        <bgColor theme="0"/>
      </patternFill>
    </fill>
    <fill>
      <patternFill patternType="solid">
        <fgColor theme="9" tint="0.79998168889431442"/>
        <bgColor rgb="FFE7F3FF"/>
      </patternFill>
    </fill>
    <fill>
      <patternFill patternType="solid">
        <fgColor theme="0"/>
        <bgColor rgb="FFCFE2F3"/>
      </patternFill>
    </fill>
    <fill>
      <patternFill patternType="solid">
        <fgColor rgb="FF00AEBB"/>
        <bgColor rgb="FFF6B26B"/>
      </patternFill>
    </fill>
    <fill>
      <patternFill patternType="solid">
        <fgColor rgb="FF00AEBB"/>
        <bgColor rgb="FFCAEDFB"/>
      </patternFill>
    </fill>
  </fills>
  <borders count="2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434343"/>
      </left>
      <right/>
      <top/>
      <bottom/>
      <diagonal/>
    </border>
    <border>
      <left/>
      <right/>
      <top/>
      <bottom/>
      <diagonal/>
    </border>
    <border>
      <left style="medium">
        <color rgb="FF434343"/>
      </left>
      <right/>
      <top/>
      <bottom style="medium">
        <color rgb="FF434343"/>
      </bottom>
      <diagonal/>
    </border>
    <border>
      <left/>
      <right/>
      <top/>
      <bottom style="medium">
        <color rgb="FF434343"/>
      </bottom>
      <diagonal/>
    </border>
    <border>
      <left/>
      <right style="thin">
        <color rgb="FF000000"/>
      </right>
      <top/>
      <bottom/>
      <diagonal/>
    </border>
    <border>
      <left/>
      <right/>
      <top style="thin">
        <color rgb="FF434343"/>
      </top>
      <bottom style="thin">
        <color rgb="FF434343"/>
      </bottom>
      <diagonal/>
    </border>
    <border>
      <left style="thin">
        <color rgb="FF434343"/>
      </left>
      <right/>
      <top/>
      <bottom/>
      <diagonal/>
    </border>
    <border>
      <left style="thin">
        <color rgb="FF434343"/>
      </left>
      <right style="thin">
        <color rgb="FF434343"/>
      </right>
      <top/>
      <bottom/>
      <diagonal/>
    </border>
    <border>
      <left style="thin">
        <color rgb="FF434343"/>
      </left>
      <right style="thin">
        <color rgb="FF434343"/>
      </right>
      <top style="hair">
        <color rgb="FF666666"/>
      </top>
      <bottom style="hair">
        <color rgb="FF666666"/>
      </bottom>
      <diagonal/>
    </border>
    <border>
      <left style="thin">
        <color rgb="FF434343"/>
      </left>
      <right style="thin">
        <color rgb="FF434343"/>
      </right>
      <top/>
      <bottom style="hair">
        <color rgb="FF666666"/>
      </bottom>
      <diagonal/>
    </border>
    <border>
      <left style="thin">
        <color rgb="FF434343"/>
      </left>
      <right/>
      <top style="hair">
        <color rgb="FF666666"/>
      </top>
      <bottom/>
      <diagonal/>
    </border>
    <border>
      <left style="thin">
        <color rgb="FF434343"/>
      </left>
      <right style="thin">
        <color rgb="FF434343"/>
      </right>
      <top style="hair">
        <color rgb="FF000000"/>
      </top>
      <bottom/>
      <diagonal/>
    </border>
    <border>
      <left style="thin">
        <color rgb="FF434343"/>
      </left>
      <right style="thin">
        <color rgb="FF000000"/>
      </right>
      <top/>
      <bottom/>
      <diagonal/>
    </border>
    <border>
      <left style="thin">
        <color rgb="FF434343"/>
      </left>
      <right/>
      <top style="thin">
        <color rgb="FF000000"/>
      </top>
      <bottom/>
      <diagonal/>
    </border>
    <border>
      <left/>
      <right/>
      <top style="thin">
        <color rgb="FF000000"/>
      </top>
      <bottom/>
      <diagonal/>
    </border>
    <border>
      <left style="thin">
        <color rgb="FF434343"/>
      </left>
      <right/>
      <top style="hair">
        <color rgb="FF666666"/>
      </top>
      <bottom style="hair">
        <color rgb="FF666666"/>
      </bottom>
      <diagonal/>
    </border>
    <border>
      <left/>
      <right/>
      <top style="hair">
        <color rgb="FF666666"/>
      </top>
      <bottom style="hair">
        <color rgb="FF666666"/>
      </bottom>
      <diagonal/>
    </border>
    <border>
      <left style="thin">
        <color rgb="FF434343"/>
      </left>
      <right/>
      <top style="hair">
        <color rgb="FF000000"/>
      </top>
      <bottom style="hair">
        <color rgb="FF000000"/>
      </bottom>
      <diagonal/>
    </border>
    <border>
      <left style="thin">
        <color rgb="FF434343"/>
      </left>
      <right/>
      <top/>
      <bottom style="hair">
        <color rgb="FF666666"/>
      </bottom>
      <diagonal/>
    </border>
    <border>
      <left style="thin">
        <color rgb="FF434343"/>
      </left>
      <right/>
      <top style="hair">
        <color rgb="FF000000"/>
      </top>
      <bottom style="hair">
        <color rgb="FF666666"/>
      </bottom>
      <diagonal/>
    </border>
    <border>
      <left style="thin">
        <color rgb="FF434343"/>
      </left>
      <right/>
      <top style="hair">
        <color rgb="FF666666"/>
      </top>
      <bottom style="hair">
        <color rgb="FF000000"/>
      </bottom>
      <diagonal/>
    </border>
    <border>
      <left style="thin">
        <color rgb="FF000000"/>
      </left>
      <right style="thin">
        <color rgb="FF434343"/>
      </right>
      <top/>
      <bottom/>
      <diagonal/>
    </border>
    <border>
      <left/>
      <right style="thin">
        <color rgb="FF434343"/>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434343"/>
      </left>
      <right style="thin">
        <color rgb="FF434343"/>
      </right>
      <top style="medium">
        <color rgb="FF434343"/>
      </top>
      <bottom style="thin">
        <color rgb="FF434343"/>
      </bottom>
      <diagonal/>
    </border>
    <border>
      <left style="thin">
        <color rgb="FF434343"/>
      </left>
      <right/>
      <top style="medium">
        <color rgb="FF434343"/>
      </top>
      <bottom style="thin">
        <color rgb="FF434343"/>
      </bottom>
      <diagonal/>
    </border>
    <border>
      <left style="thin">
        <color rgb="FF434343"/>
      </left>
      <right style="thin">
        <color rgb="FF434343"/>
      </right>
      <top/>
      <bottom style="hair">
        <color rgb="FF000000"/>
      </bottom>
      <diagonal/>
    </border>
    <border>
      <left/>
      <right/>
      <top style="hair">
        <color rgb="FF666666"/>
      </top>
      <bottom/>
      <diagonal/>
    </border>
    <border>
      <left style="thin">
        <color rgb="FF434343"/>
      </left>
      <right style="thin">
        <color rgb="FF434343"/>
      </right>
      <top style="hair">
        <color rgb="FF434343"/>
      </top>
      <bottom style="hair">
        <color rgb="FF434343"/>
      </bottom>
      <diagonal/>
    </border>
    <border>
      <left style="thin">
        <color rgb="FF434343"/>
      </left>
      <right style="thin">
        <color rgb="FF434343"/>
      </right>
      <top style="thin">
        <color rgb="FF434343"/>
      </top>
      <bottom style="hair">
        <color rgb="FF434343"/>
      </bottom>
      <diagonal/>
    </border>
    <border>
      <left/>
      <right/>
      <top style="thin">
        <color rgb="FF434343"/>
      </top>
      <bottom/>
      <diagonal/>
    </border>
    <border>
      <left/>
      <right/>
      <top/>
      <bottom style="thin">
        <color rgb="FF434343"/>
      </bottom>
      <diagonal/>
    </border>
    <border>
      <left/>
      <right style="thin">
        <color rgb="FF434343"/>
      </right>
      <top style="thin">
        <color rgb="FF434343"/>
      </top>
      <bottom/>
      <diagonal/>
    </border>
    <border>
      <left/>
      <right/>
      <top style="thin">
        <color indexed="64"/>
      </top>
      <bottom style="thin">
        <color indexed="64"/>
      </bottom>
      <diagonal/>
    </border>
    <border>
      <left style="thin">
        <color rgb="FF434343"/>
      </left>
      <right/>
      <top/>
      <bottom style="hair">
        <color rgb="FF000000"/>
      </bottom>
      <diagonal/>
    </border>
    <border>
      <left style="thin">
        <color rgb="FF434343"/>
      </left>
      <right/>
      <top style="hair">
        <color rgb="FF000000"/>
      </top>
      <bottom/>
      <diagonal/>
    </border>
    <border>
      <left style="thin">
        <color rgb="FF434343"/>
      </left>
      <right/>
      <top/>
      <bottom style="medium">
        <color rgb="FF434343"/>
      </bottom>
      <diagonal/>
    </border>
    <border>
      <left style="thin">
        <color rgb="FF434343"/>
      </left>
      <right style="thin">
        <color rgb="FF434343"/>
      </right>
      <top/>
      <bottom style="medium">
        <color rgb="FF434343"/>
      </bottom>
      <diagonal/>
    </border>
    <border>
      <left/>
      <right style="thin">
        <color rgb="FF000000"/>
      </right>
      <top style="thin">
        <color indexed="64"/>
      </top>
      <bottom style="thin">
        <color indexed="64"/>
      </bottom>
      <diagonal/>
    </border>
    <border>
      <left style="thin">
        <color rgb="FF434343"/>
      </left>
      <right style="thin">
        <color rgb="FF434343"/>
      </right>
      <top style="thin">
        <color rgb="FF434343"/>
      </top>
      <bottom/>
      <diagonal/>
    </border>
    <border>
      <left style="thin">
        <color auto="1"/>
      </left>
      <right style="thin">
        <color auto="1"/>
      </right>
      <top/>
      <bottom style="thin">
        <color auto="1"/>
      </bottom>
      <diagonal/>
    </border>
    <border>
      <left/>
      <right/>
      <top style="hair">
        <color auto="1"/>
      </top>
      <bottom style="thin">
        <color rgb="FF434343"/>
      </bottom>
      <diagonal/>
    </border>
    <border>
      <left style="thin">
        <color auto="1"/>
      </left>
      <right style="thin">
        <color auto="1"/>
      </right>
      <top style="hair">
        <color auto="1"/>
      </top>
      <bottom style="thin">
        <color rgb="FF434343"/>
      </bottom>
      <diagonal/>
    </border>
    <border>
      <left style="thin">
        <color rgb="FF434343"/>
      </left>
      <right/>
      <top style="hair">
        <color rgb="FF434343"/>
      </top>
      <bottom/>
      <diagonal/>
    </border>
    <border>
      <left/>
      <right/>
      <top style="hair">
        <color rgb="FF434343"/>
      </top>
      <bottom/>
      <diagonal/>
    </border>
    <border>
      <left style="thin">
        <color indexed="64"/>
      </left>
      <right style="thin">
        <color indexed="64"/>
      </right>
      <top style="thin">
        <color indexed="64"/>
      </top>
      <bottom/>
      <diagonal/>
    </border>
    <border>
      <left/>
      <right/>
      <top style="hair">
        <color rgb="FF434343"/>
      </top>
      <bottom style="hair">
        <color rgb="FF434343"/>
      </bottom>
      <diagonal/>
    </border>
    <border>
      <left style="thin">
        <color rgb="FF434343"/>
      </left>
      <right style="thin">
        <color rgb="FF434343"/>
      </right>
      <top style="hair">
        <color rgb="FF434343"/>
      </top>
      <bottom style="thin">
        <color rgb="FF434343"/>
      </bottom>
      <diagonal/>
    </border>
    <border>
      <left/>
      <right style="thin">
        <color rgb="FF434343"/>
      </right>
      <top style="thin">
        <color rgb="FF434343"/>
      </top>
      <bottom style="hair">
        <color rgb="FF434343"/>
      </bottom>
      <diagonal/>
    </border>
    <border>
      <left style="thin">
        <color indexed="64"/>
      </left>
      <right style="thin">
        <color indexed="64"/>
      </right>
      <top/>
      <bottom/>
      <diagonal/>
    </border>
    <border>
      <left style="thin">
        <color rgb="FF434343"/>
      </left>
      <right/>
      <top style="hair">
        <color rgb="FF434343"/>
      </top>
      <bottom style="hair">
        <color rgb="FF434343"/>
      </bottom>
      <diagonal/>
    </border>
    <border>
      <left style="medium">
        <color rgb="FF434343"/>
      </left>
      <right style="thin">
        <color rgb="FF434343"/>
      </right>
      <top style="thin">
        <color rgb="FF434343"/>
      </top>
      <bottom/>
      <diagonal/>
    </border>
    <border>
      <left style="medium">
        <color rgb="FF434343"/>
      </left>
      <right style="thin">
        <color rgb="FF434343"/>
      </right>
      <top/>
      <bottom/>
      <diagonal/>
    </border>
    <border>
      <left style="medium">
        <color rgb="FF434343"/>
      </left>
      <right style="thin">
        <color rgb="FF434343"/>
      </right>
      <top style="medium">
        <color rgb="FF434343"/>
      </top>
      <bottom/>
      <diagonal/>
    </border>
    <border>
      <left style="medium">
        <color indexed="64"/>
      </left>
      <right style="thin">
        <color auto="1"/>
      </right>
      <top style="thin">
        <color indexed="64"/>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rgb="FF434343"/>
      </left>
      <right style="thin">
        <color rgb="FF434343"/>
      </right>
      <top style="thin">
        <color auto="1"/>
      </top>
      <bottom/>
      <diagonal/>
    </border>
    <border>
      <left style="medium">
        <color rgb="FF434343"/>
      </left>
      <right style="thin">
        <color rgb="FF434343"/>
      </right>
      <top/>
      <bottom style="thin">
        <color rgb="FF434343"/>
      </bottom>
      <diagonal/>
    </border>
    <border>
      <left style="thin">
        <color rgb="FF434343"/>
      </left>
      <right style="thin">
        <color indexed="64"/>
      </right>
      <top/>
      <bottom/>
      <diagonal/>
    </border>
    <border>
      <left style="thin">
        <color auto="1"/>
      </left>
      <right style="thin">
        <color auto="1"/>
      </right>
      <top style="thin">
        <color rgb="FF434343"/>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indexed="64"/>
      </right>
      <top style="thin">
        <color rgb="FF000000"/>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diagonalUp="1">
      <left style="thin">
        <color rgb="FF000000"/>
      </left>
      <right style="thin">
        <color indexed="64"/>
      </right>
      <top style="thin">
        <color rgb="FF000000"/>
      </top>
      <bottom style="thin">
        <color rgb="FF000000"/>
      </bottom>
      <diagonal style="thin">
        <color rgb="FF000000"/>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hair">
        <color rgb="FF434343"/>
      </top>
      <bottom style="hair">
        <color rgb="FF434343"/>
      </bottom>
      <diagonal/>
    </border>
    <border>
      <left style="thin">
        <color indexed="64"/>
      </left>
      <right/>
      <top style="hair">
        <color rgb="FF434343"/>
      </top>
      <bottom style="thin">
        <color indexed="64"/>
      </bottom>
      <diagonal/>
    </border>
    <border>
      <left style="medium">
        <color indexed="64"/>
      </left>
      <right style="medium">
        <color indexed="64"/>
      </right>
      <top style="medium">
        <color indexed="64"/>
      </top>
      <bottom style="thin">
        <color rgb="FF434343"/>
      </bottom>
      <diagonal/>
    </border>
    <border>
      <left style="medium">
        <color indexed="64"/>
      </left>
      <right style="medium">
        <color indexed="64"/>
      </right>
      <top style="thin">
        <color rgb="FF434343"/>
      </top>
      <bottom style="thin">
        <color rgb="FF434343"/>
      </bottom>
      <diagonal/>
    </border>
    <border>
      <left style="medium">
        <color indexed="64"/>
      </left>
      <right style="medium">
        <color indexed="64"/>
      </right>
      <top/>
      <bottom/>
      <diagonal/>
    </border>
    <border>
      <left style="medium">
        <color indexed="64"/>
      </left>
      <right style="medium">
        <color indexed="64"/>
      </right>
      <top style="hair">
        <color rgb="FF666666"/>
      </top>
      <bottom style="hair">
        <color rgb="FF666666"/>
      </bottom>
      <diagonal/>
    </border>
    <border>
      <left style="medium">
        <color indexed="64"/>
      </left>
      <right style="medium">
        <color indexed="64"/>
      </right>
      <top style="hair">
        <color indexed="64"/>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hair">
        <color rgb="FF666666"/>
      </top>
      <bottom/>
      <diagonal/>
    </border>
    <border>
      <left style="medium">
        <color indexed="64"/>
      </left>
      <right style="medium">
        <color indexed="64"/>
      </right>
      <top style="hair">
        <color rgb="FF000000"/>
      </top>
      <bottom style="hair">
        <color rgb="FF666666"/>
      </bottom>
      <diagonal/>
    </border>
    <border>
      <left style="medium">
        <color indexed="64"/>
      </left>
      <right style="medium">
        <color indexed="64"/>
      </right>
      <top style="hair">
        <color rgb="FF000000"/>
      </top>
      <bottom style="hair">
        <color rgb="FF000000"/>
      </bottom>
      <diagonal/>
    </border>
    <border>
      <left style="medium">
        <color indexed="64"/>
      </left>
      <right style="medium">
        <color indexed="64"/>
      </right>
      <top/>
      <bottom style="hair">
        <color rgb="FF666666"/>
      </bottom>
      <diagonal/>
    </border>
    <border>
      <left style="medium">
        <color indexed="64"/>
      </left>
      <right style="medium">
        <color indexed="64"/>
      </right>
      <top style="hair">
        <color rgb="FF666666"/>
      </top>
      <bottom style="hair">
        <color rgb="FF000000"/>
      </bottom>
      <diagonal/>
    </border>
    <border>
      <left style="medium">
        <color indexed="64"/>
      </left>
      <right style="medium">
        <color indexed="64"/>
      </right>
      <top style="hair">
        <color rgb="FF434343"/>
      </top>
      <bottom/>
      <diagonal/>
    </border>
    <border>
      <left style="medium">
        <color indexed="64"/>
      </left>
      <right style="medium">
        <color indexed="64"/>
      </right>
      <top style="thin">
        <color rgb="FF000000"/>
      </top>
      <bottom style="hair">
        <color rgb="FF434343"/>
      </bottom>
      <diagonal/>
    </border>
    <border>
      <left style="medium">
        <color indexed="64"/>
      </left>
      <right style="medium">
        <color indexed="64"/>
      </right>
      <top/>
      <bottom style="hair">
        <color rgb="FF000000"/>
      </bottom>
      <diagonal/>
    </border>
    <border>
      <left/>
      <right style="medium">
        <color indexed="64"/>
      </right>
      <top style="thin">
        <color rgb="FF434343"/>
      </top>
      <bottom style="thin">
        <color rgb="FF434343"/>
      </bottom>
      <diagonal/>
    </border>
    <border>
      <left style="medium">
        <color rgb="FF434343"/>
      </left>
      <right/>
      <top style="thin">
        <color rgb="FF434343"/>
      </top>
      <bottom style="thin">
        <color rgb="FF434343"/>
      </bottom>
      <diagonal/>
    </border>
    <border>
      <left style="medium">
        <color indexed="64"/>
      </left>
      <right style="medium">
        <color indexed="64"/>
      </right>
      <top style="thin">
        <color rgb="FF434343"/>
      </top>
      <bottom style="hair">
        <color rgb="FF434343"/>
      </bottom>
      <diagonal/>
    </border>
    <border>
      <left style="medium">
        <color indexed="64"/>
      </left>
      <right style="medium">
        <color indexed="64"/>
      </right>
      <top style="hair">
        <color rgb="FF434343"/>
      </top>
      <bottom style="hair">
        <color rgb="FF434343"/>
      </bottom>
      <diagonal/>
    </border>
    <border>
      <left style="medium">
        <color indexed="64"/>
      </left>
      <right style="medium">
        <color indexed="64"/>
      </right>
      <top style="hair">
        <color rgb="FF434343"/>
      </top>
      <bottom style="thin">
        <color rgb="FF434343"/>
      </bottom>
      <diagonal/>
    </border>
    <border>
      <left style="medium">
        <color indexed="64"/>
      </left>
      <right style="medium">
        <color indexed="64"/>
      </right>
      <top style="thin">
        <color rgb="FF000000"/>
      </top>
      <bottom style="thin">
        <color rgb="FF434343"/>
      </bottom>
      <diagonal/>
    </border>
    <border>
      <left style="medium">
        <color indexed="64"/>
      </left>
      <right style="medium">
        <color indexed="64"/>
      </right>
      <top style="hair">
        <color rgb="FF000000"/>
      </top>
      <bottom/>
      <diagonal/>
    </border>
    <border>
      <left style="medium">
        <color indexed="64"/>
      </left>
      <right style="medium">
        <color indexed="64"/>
      </right>
      <top style="thin">
        <color rgb="FF434343"/>
      </top>
      <bottom style="thin">
        <color rgb="FF000000"/>
      </bottom>
      <diagonal/>
    </border>
    <border>
      <left style="medium">
        <color indexed="64"/>
      </left>
      <right style="medium">
        <color indexed="64"/>
      </right>
      <top style="thin">
        <color rgb="FF000000"/>
      </top>
      <bottom/>
      <diagonal/>
    </border>
    <border diagonalUp="1">
      <left style="medium">
        <color indexed="64"/>
      </left>
      <right style="medium">
        <color indexed="64"/>
      </right>
      <top style="thin">
        <color rgb="FF000000"/>
      </top>
      <bottom style="thin">
        <color rgb="FF000000"/>
      </bottom>
      <diagonal style="thin">
        <color rgb="FF434343"/>
      </diagonal>
    </border>
    <border>
      <left style="medium">
        <color indexed="64"/>
      </left>
      <right style="medium">
        <color indexed="64"/>
      </right>
      <top style="medium">
        <color rgb="FF434343"/>
      </top>
      <bottom style="medium">
        <color indexed="64"/>
      </bottom>
      <diagonal/>
    </border>
    <border>
      <left style="thin">
        <color rgb="FF434343"/>
      </left>
      <right/>
      <top style="hair">
        <color rgb="FF000000"/>
      </top>
      <bottom style="hair">
        <color indexed="64"/>
      </bottom>
      <diagonal/>
    </border>
    <border>
      <left style="thin">
        <color indexed="64"/>
      </left>
      <right/>
      <top style="hair">
        <color rgb="FF666666"/>
      </top>
      <bottom/>
      <diagonal/>
    </border>
    <border>
      <left style="thin">
        <color rgb="FF434343"/>
      </left>
      <right/>
      <top style="thin">
        <color rgb="FF434343"/>
      </top>
      <bottom style="hair">
        <color rgb="FF434343"/>
      </bottom>
      <diagonal/>
    </border>
    <border>
      <left style="thin">
        <color rgb="FF434343"/>
      </left>
      <right/>
      <top style="hair">
        <color rgb="FF434343"/>
      </top>
      <bottom style="thin">
        <color rgb="FF434343"/>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hair">
        <color rgb="FF434343"/>
      </top>
      <bottom style="hair">
        <color rgb="FF000000"/>
      </bottom>
      <diagonal/>
    </border>
    <border>
      <left style="medium">
        <color indexed="64"/>
      </left>
      <right style="medium">
        <color indexed="64"/>
      </right>
      <top style="thin">
        <color rgb="FF434343"/>
      </top>
      <bottom/>
      <diagonal/>
    </border>
    <border>
      <left style="medium">
        <color indexed="64"/>
      </left>
      <right style="medium">
        <color indexed="64"/>
      </right>
      <top style="hair">
        <color rgb="FF434343"/>
      </top>
      <bottom style="thin">
        <color indexed="64"/>
      </bottom>
      <diagonal/>
    </border>
    <border>
      <left style="medium">
        <color indexed="64"/>
      </left>
      <right style="medium">
        <color indexed="64"/>
      </right>
      <top/>
      <bottom style="thin">
        <color rgb="FF000000"/>
      </bottom>
      <diagonal/>
    </border>
    <border>
      <left style="medium">
        <color theme="1"/>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theme="1"/>
      </right>
      <top/>
      <bottom style="medium">
        <color theme="1"/>
      </bottom>
      <diagonal/>
    </border>
    <border>
      <left style="medium">
        <color theme="1"/>
      </left>
      <right style="thin">
        <color indexed="64"/>
      </right>
      <top style="medium">
        <color theme="1"/>
      </top>
      <bottom style="thin">
        <color theme="1"/>
      </bottom>
      <diagonal/>
    </border>
    <border>
      <left style="thin">
        <color indexed="64"/>
      </left>
      <right style="thin">
        <color indexed="64"/>
      </right>
      <top style="medium">
        <color theme="1"/>
      </top>
      <bottom style="thin">
        <color theme="1"/>
      </bottom>
      <diagonal/>
    </border>
    <border>
      <left style="thin">
        <color indexed="64"/>
      </left>
      <right style="medium">
        <color theme="1"/>
      </right>
      <top style="medium">
        <color theme="1"/>
      </top>
      <bottom style="thin">
        <color theme="1"/>
      </bottom>
      <diagonal/>
    </border>
    <border>
      <left style="thin">
        <color indexed="64"/>
      </left>
      <right/>
      <top style="medium">
        <color theme="1"/>
      </top>
      <bottom style="thin">
        <color theme="1"/>
      </bottom>
      <diagonal/>
    </border>
    <border>
      <left style="thin">
        <color indexed="64"/>
      </left>
      <right/>
      <top/>
      <bottom style="medium">
        <color theme="1"/>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diagonalUp="1">
      <left style="medium">
        <color indexed="64"/>
      </left>
      <right style="medium">
        <color indexed="64"/>
      </right>
      <top style="thin">
        <color rgb="FF000000"/>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style="thin">
        <color rgb="FF000000"/>
      </top>
      <bottom/>
      <diagonal style="thin">
        <color rgb="FF000000"/>
      </diagonal>
    </border>
    <border diagonalUp="1">
      <left style="medium">
        <color indexed="64"/>
      </left>
      <right style="medium">
        <color indexed="64"/>
      </right>
      <top/>
      <bottom/>
      <diagonal style="thin">
        <color rgb="FF000000"/>
      </diagonal>
    </border>
    <border diagonalUp="1">
      <left style="medium">
        <color indexed="64"/>
      </left>
      <right style="medium">
        <color indexed="64"/>
      </right>
      <top/>
      <bottom style="medium">
        <color rgb="FF434343"/>
      </bottom>
      <diagonal style="thin">
        <color rgb="FF000000"/>
      </diagonal>
    </border>
    <border>
      <left/>
      <right style="thin">
        <color indexed="64"/>
      </right>
      <top style="medium">
        <color theme="1"/>
      </top>
      <bottom style="thin">
        <color theme="1"/>
      </bottom>
      <diagonal/>
    </border>
    <border>
      <left/>
      <right style="thin">
        <color indexed="64"/>
      </right>
      <top/>
      <bottom style="medium">
        <color theme="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rgb="FF666666"/>
      </top>
      <bottom style="hair">
        <color rgb="FF666666"/>
      </bottom>
      <diagonal/>
    </border>
    <border>
      <left style="thin">
        <color indexed="64"/>
      </left>
      <right style="medium">
        <color indexed="64"/>
      </right>
      <top style="hair">
        <color rgb="FF666666"/>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hair">
        <color rgb="FF434343"/>
      </top>
      <bottom style="hair">
        <color rgb="FF434343"/>
      </bottom>
      <diagonal/>
    </border>
    <border>
      <left/>
      <right style="medium">
        <color indexed="64"/>
      </right>
      <top style="hair">
        <color rgb="FF434343"/>
      </top>
      <bottom style="hair">
        <color rgb="FF000000"/>
      </bottom>
      <diagonal/>
    </border>
    <border>
      <left/>
      <right style="medium">
        <color indexed="64"/>
      </right>
      <top style="hair">
        <color rgb="FF000000"/>
      </top>
      <bottom style="hair">
        <color rgb="FF666666"/>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rgb="FF666666"/>
      </bottom>
      <diagonal/>
    </border>
    <border>
      <left/>
      <right style="medium">
        <color indexed="64"/>
      </right>
      <top style="thin">
        <color rgb="FF000000"/>
      </top>
      <bottom style="thin">
        <color rgb="FF000000"/>
      </bottom>
      <diagonal/>
    </border>
    <border>
      <left style="thin">
        <color auto="1"/>
      </left>
      <right style="medium">
        <color indexed="64"/>
      </right>
      <top style="hair">
        <color auto="1"/>
      </top>
      <bottom style="thin">
        <color indexed="64"/>
      </bottom>
      <diagonal/>
    </border>
    <border>
      <left/>
      <right style="medium">
        <color indexed="64"/>
      </right>
      <top style="thin">
        <color rgb="FF000000"/>
      </top>
      <bottom/>
      <diagonal/>
    </border>
    <border>
      <left/>
      <right style="medium">
        <color indexed="64"/>
      </right>
      <top style="hair">
        <color rgb="FF000000"/>
      </top>
      <bottom style="hair">
        <color rgb="FF000000"/>
      </bottom>
      <diagonal/>
    </border>
    <border>
      <left/>
      <right style="medium">
        <color indexed="64"/>
      </right>
      <top/>
      <bottom style="hair">
        <color rgb="FF000000"/>
      </bottom>
      <diagonal/>
    </border>
    <border>
      <left/>
      <right style="medium">
        <color indexed="64"/>
      </right>
      <top style="hair">
        <color rgb="FF000000"/>
      </top>
      <bottom/>
      <diagonal/>
    </border>
    <border>
      <left style="thin">
        <color indexed="64"/>
      </left>
      <right style="thin">
        <color indexed="64"/>
      </right>
      <top style="hair">
        <color rgb="FF434343"/>
      </top>
      <bottom style="hair">
        <color rgb="FF434343"/>
      </bottom>
      <diagonal/>
    </border>
    <border>
      <left style="thin">
        <color indexed="64"/>
      </left>
      <right style="thin">
        <color indexed="64"/>
      </right>
      <top style="hair">
        <color rgb="FF434343"/>
      </top>
      <bottom style="thin">
        <color indexed="64"/>
      </bottom>
      <diagonal/>
    </border>
    <border>
      <left/>
      <right style="medium">
        <color indexed="64"/>
      </right>
      <top/>
      <bottom style="thin">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rgb="FF000000"/>
      </top>
      <bottom/>
      <diagonal/>
    </border>
    <border>
      <left/>
      <right style="medium">
        <color indexed="64"/>
      </right>
      <top style="thin">
        <color rgb="FF000000"/>
      </top>
      <bottom style="thin">
        <color rgb="FF434343"/>
      </bottom>
      <diagonal/>
    </border>
    <border>
      <left/>
      <right style="medium">
        <color indexed="64"/>
      </right>
      <top style="thin">
        <color rgb="FF434343"/>
      </top>
      <bottom/>
      <diagonal/>
    </border>
    <border>
      <left/>
      <right style="medium">
        <color indexed="64"/>
      </right>
      <top style="hair">
        <color rgb="FF434343"/>
      </top>
      <bottom/>
      <diagonal/>
    </border>
    <border>
      <left/>
      <right style="medium">
        <color indexed="64"/>
      </right>
      <top style="hair">
        <color rgb="FF434343"/>
      </top>
      <bottom style="thin">
        <color indexed="64"/>
      </bottom>
      <diagonal/>
    </border>
    <border>
      <left style="thin">
        <color indexed="64"/>
      </left>
      <right style="thin">
        <color indexed="64"/>
      </right>
      <top style="thin">
        <color indexed="64"/>
      </top>
      <bottom style="thin">
        <color rgb="FF434343"/>
      </bottom>
      <diagonal/>
    </border>
    <border>
      <left style="thin">
        <color indexed="64"/>
      </left>
      <right style="thin">
        <color indexed="64"/>
      </right>
      <top style="hair">
        <color rgb="FF434343"/>
      </top>
      <bottom/>
      <diagonal/>
    </border>
    <border>
      <left style="medium">
        <color indexed="64"/>
      </left>
      <right/>
      <top style="mediumDashed">
        <color indexed="64"/>
      </top>
      <bottom style="medium">
        <color rgb="FF434343"/>
      </bottom>
      <diagonal/>
    </border>
    <border>
      <left/>
      <right style="medium">
        <color indexed="64"/>
      </right>
      <top style="medium">
        <color indexed="64"/>
      </top>
      <bottom/>
      <diagonal/>
    </border>
    <border>
      <left/>
      <right style="medium">
        <color indexed="64"/>
      </right>
      <top style="hair">
        <color rgb="FF666666"/>
      </top>
      <bottom style="hair">
        <color rgb="FF666666"/>
      </bottom>
      <diagonal/>
    </border>
    <border>
      <left/>
      <right style="medium">
        <color indexed="64"/>
      </right>
      <top style="hair">
        <color rgb="FF666666"/>
      </top>
      <bottom/>
      <diagonal/>
    </border>
    <border>
      <left/>
      <right style="medium">
        <color indexed="64"/>
      </right>
      <top style="hair">
        <color auto="1"/>
      </top>
      <bottom/>
      <diagonal/>
    </border>
    <border>
      <left/>
      <right/>
      <top style="hair">
        <color rgb="FF434343"/>
      </top>
      <bottom style="thin">
        <color indexed="64"/>
      </bottom>
      <diagonal/>
    </border>
    <border>
      <left/>
      <right/>
      <top style="hair">
        <color rgb="FF000000"/>
      </top>
      <bottom style="hair">
        <color rgb="FF000000"/>
      </bottom>
      <diagonal/>
    </border>
    <border>
      <left/>
      <right/>
      <top style="hair">
        <color rgb="FF000000"/>
      </top>
      <bottom/>
      <diagonal/>
    </border>
    <border>
      <left style="thin">
        <color auto="1"/>
      </left>
      <right/>
      <top style="hair">
        <color auto="1"/>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rgb="FF434343"/>
      </bottom>
      <diagonal/>
    </border>
    <border>
      <left style="thin">
        <color indexed="64"/>
      </left>
      <right/>
      <top style="hair">
        <color rgb="FF434343"/>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hair">
        <color rgb="FF666666"/>
      </top>
      <bottom style="hair">
        <color rgb="FF666666"/>
      </bottom>
      <diagonal/>
    </border>
    <border>
      <left style="thin">
        <color indexed="64"/>
      </left>
      <right/>
      <top/>
      <bottom style="hair">
        <color rgb="FF666666"/>
      </bottom>
      <diagonal/>
    </border>
    <border>
      <left style="thin">
        <color indexed="64"/>
      </left>
      <right/>
      <top style="thin">
        <color rgb="FF434343"/>
      </top>
      <bottom style="thin">
        <color auto="1"/>
      </bottom>
      <diagonal/>
    </border>
    <border>
      <left style="thin">
        <color indexed="64"/>
      </left>
      <right/>
      <top style="thin">
        <color indexed="64"/>
      </top>
      <bottom style="hair">
        <color indexed="64"/>
      </bottom>
      <diagonal/>
    </border>
    <border>
      <left style="thin">
        <color indexed="64"/>
      </left>
      <right/>
      <top style="hair">
        <color rgb="FF000000"/>
      </top>
      <bottom style="hair">
        <color rgb="FF000000"/>
      </bottom>
      <diagonal/>
    </border>
    <border>
      <left style="thin">
        <color indexed="64"/>
      </left>
      <right/>
      <top style="hair">
        <color rgb="FF000000"/>
      </top>
      <bottom/>
      <diagonal/>
    </border>
    <border>
      <left/>
      <right style="medium">
        <color indexed="64"/>
      </right>
      <top style="mediumDashed">
        <color auto="1"/>
      </top>
      <bottom style="medium">
        <color indexed="64"/>
      </bottom>
      <diagonal/>
    </border>
    <border>
      <left style="thin">
        <color indexed="64"/>
      </left>
      <right style="medium">
        <color indexed="64"/>
      </right>
      <top/>
      <bottom/>
      <diagonal/>
    </border>
    <border>
      <left style="thin">
        <color indexed="64"/>
      </left>
      <right style="medium">
        <color indexed="64"/>
      </right>
      <top style="thin">
        <color rgb="FF434343"/>
      </top>
      <bottom/>
      <diagonal/>
    </border>
    <border>
      <left style="thin">
        <color indexed="64"/>
      </left>
      <right style="medium">
        <color indexed="64"/>
      </right>
      <top/>
      <bottom style="hair">
        <color rgb="FF000000"/>
      </bottom>
      <diagonal/>
    </border>
    <border>
      <left style="thin">
        <color indexed="64"/>
      </left>
      <right style="medium">
        <color indexed="64"/>
      </right>
      <top style="hair">
        <color rgb="FF000000"/>
      </top>
      <bottom style="hair">
        <color rgb="FF000000"/>
      </bottom>
      <diagonal/>
    </border>
    <border>
      <left style="thin">
        <color indexed="64"/>
      </left>
      <right style="medium">
        <color indexed="64"/>
      </right>
      <top style="hair">
        <color rgb="FF000000"/>
      </top>
      <bottom/>
      <diagonal/>
    </border>
    <border>
      <left style="thin">
        <color indexed="64"/>
      </left>
      <right style="medium">
        <color indexed="64"/>
      </right>
      <top style="hair">
        <color rgb="FF434343"/>
      </top>
      <bottom style="hair">
        <color rgb="FF434343"/>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rgb="FF434343"/>
      </left>
      <right style="thin">
        <color rgb="FF434343"/>
      </right>
      <top style="hair">
        <color rgb="FF434343"/>
      </top>
      <bottom/>
      <diagonal/>
    </border>
    <border>
      <left style="medium">
        <color rgb="FF434343"/>
      </left>
      <right style="thin">
        <color rgb="FF434343"/>
      </right>
      <top style="medium">
        <color rgb="FF434343"/>
      </top>
      <bottom style="medium">
        <color rgb="FF434343"/>
      </bottom>
      <diagonal/>
    </border>
    <border>
      <left style="thin">
        <color rgb="FF434343"/>
      </left>
      <right style="thin">
        <color rgb="FF434343"/>
      </right>
      <top style="medium">
        <color rgb="FF434343"/>
      </top>
      <bottom style="medium">
        <color rgb="FF434343"/>
      </bottom>
      <diagonal/>
    </border>
    <border>
      <left style="thin">
        <color rgb="FF434343"/>
      </left>
      <right style="medium">
        <color indexed="64"/>
      </right>
      <top style="medium">
        <color rgb="FF434343"/>
      </top>
      <bottom style="medium">
        <color rgb="FF434343"/>
      </bottom>
      <diagonal/>
    </border>
    <border>
      <left style="medium">
        <color indexed="64"/>
      </left>
      <right style="medium">
        <color indexed="64"/>
      </right>
      <top style="thin">
        <color rgb="FF434343"/>
      </top>
      <bottom style="hair">
        <color indexed="64"/>
      </bottom>
      <diagonal/>
    </border>
    <border>
      <left style="medium">
        <color indexed="64"/>
      </left>
      <right style="medium">
        <color indexed="64"/>
      </right>
      <top style="hair">
        <color indexed="64"/>
      </top>
      <bottom style="thin">
        <color rgb="FF434343"/>
      </bottom>
      <diagonal/>
    </border>
  </borders>
  <cellStyleXfs count="4">
    <xf numFmtId="0" fontId="0" fillId="0" borderId="0"/>
    <xf numFmtId="38" fontId="1" fillId="0" borderId="0" applyFont="0" applyFill="0" applyBorder="0" applyAlignment="0" applyProtection="0">
      <alignment vertical="center"/>
    </xf>
    <xf numFmtId="0" fontId="1" fillId="0" borderId="8"/>
    <xf numFmtId="38" fontId="1" fillId="0" borderId="8" applyFont="0" applyFill="0" applyBorder="0" applyAlignment="0" applyProtection="0">
      <alignment vertical="center"/>
    </xf>
  </cellStyleXfs>
  <cellXfs count="548">
    <xf numFmtId="0" fontId="0" fillId="0" borderId="0" xfId="0" applyAlignment="1">
      <alignment vertical="center"/>
    </xf>
    <xf numFmtId="0" fontId="3" fillId="4" borderId="0" xfId="0" applyFont="1" applyFill="1" applyAlignment="1">
      <alignment vertical="center"/>
    </xf>
    <xf numFmtId="0" fontId="4" fillId="4" borderId="0" xfId="0" applyFont="1" applyFill="1" applyAlignment="1">
      <alignment vertical="center"/>
    </xf>
    <xf numFmtId="0" fontId="7" fillId="4" borderId="0" xfId="0" applyFont="1" applyFill="1" applyAlignment="1">
      <alignment horizontal="left" vertical="center" indent="1"/>
    </xf>
    <xf numFmtId="0" fontId="9" fillId="3" borderId="33" xfId="0" applyFont="1" applyFill="1" applyBorder="1" applyAlignment="1">
      <alignment vertical="center"/>
    </xf>
    <xf numFmtId="0" fontId="9" fillId="3" borderId="33" xfId="0" applyFont="1" applyFill="1" applyBorder="1" applyAlignment="1">
      <alignment horizontal="center" vertical="center"/>
    </xf>
    <xf numFmtId="0" fontId="11" fillId="4" borderId="0" xfId="0" applyFont="1" applyFill="1" applyAlignment="1">
      <alignment vertical="center"/>
    </xf>
    <xf numFmtId="0" fontId="12" fillId="2" borderId="7" xfId="0" applyFont="1" applyFill="1" applyBorder="1" applyAlignment="1">
      <alignment vertical="center"/>
    </xf>
    <xf numFmtId="0" fontId="12" fillId="8" borderId="12" xfId="0" applyFont="1" applyFill="1" applyBorder="1" applyAlignment="1">
      <alignment vertical="center"/>
    </xf>
    <xf numFmtId="0" fontId="8" fillId="8" borderId="12" xfId="0" applyFont="1" applyFill="1" applyBorder="1" applyAlignment="1">
      <alignment vertical="center"/>
    </xf>
    <xf numFmtId="0" fontId="13" fillId="4" borderId="0" xfId="0" applyFont="1" applyFill="1" applyAlignment="1">
      <alignment vertical="center"/>
    </xf>
    <xf numFmtId="0" fontId="14" fillId="4" borderId="0" xfId="0" applyFont="1" applyFill="1" applyAlignment="1">
      <alignment vertical="center"/>
    </xf>
    <xf numFmtId="0" fontId="12" fillId="2" borderId="8" xfId="0" applyFont="1" applyFill="1" applyBorder="1" applyAlignment="1">
      <alignment vertical="center"/>
    </xf>
    <xf numFmtId="0" fontId="12" fillId="8" borderId="20" xfId="0" applyFont="1" applyFill="1" applyBorder="1" applyAlignment="1">
      <alignment horizontal="center" vertical="center"/>
    </xf>
    <xf numFmtId="0" fontId="12" fillId="8" borderId="40" xfId="0" applyFont="1" applyFill="1" applyBorder="1" applyAlignment="1">
      <alignment vertical="center"/>
    </xf>
    <xf numFmtId="0" fontId="8" fillId="8" borderId="40" xfId="0" applyFont="1" applyFill="1" applyBorder="1" applyAlignment="1">
      <alignment vertical="center"/>
    </xf>
    <xf numFmtId="0" fontId="12" fillId="8" borderId="19" xfId="0" applyFont="1" applyFill="1" applyBorder="1" applyAlignment="1">
      <alignment horizontal="center" vertical="center"/>
    </xf>
    <xf numFmtId="0" fontId="12" fillId="2" borderId="28" xfId="0" applyFont="1" applyFill="1" applyBorder="1" applyAlignment="1">
      <alignment vertical="center"/>
    </xf>
    <xf numFmtId="0" fontId="8" fillId="2" borderId="8" xfId="0" applyFont="1" applyFill="1" applyBorder="1" applyAlignment="1">
      <alignment vertical="center"/>
    </xf>
    <xf numFmtId="0" fontId="15" fillId="9" borderId="45" xfId="0" applyFont="1" applyFill="1" applyBorder="1" applyAlignment="1">
      <alignment vertical="center"/>
    </xf>
    <xf numFmtId="0" fontId="15" fillId="9" borderId="10" xfId="0" applyFont="1" applyFill="1" applyBorder="1" applyAlignment="1">
      <alignment vertical="center"/>
    </xf>
    <xf numFmtId="0" fontId="16" fillId="4" borderId="0" xfId="0" applyFont="1" applyFill="1" applyAlignment="1">
      <alignment vertical="center"/>
    </xf>
    <xf numFmtId="0" fontId="12" fillId="8" borderId="13" xfId="0" applyFont="1" applyFill="1" applyBorder="1" applyAlignment="1">
      <alignment horizontal="center" vertical="center"/>
    </xf>
    <xf numFmtId="0" fontId="12" fillId="0" borderId="48" xfId="0" applyFont="1" applyBorder="1" applyAlignment="1">
      <alignment vertical="center"/>
    </xf>
    <xf numFmtId="0" fontId="12" fillId="0" borderId="49" xfId="0" applyFont="1" applyBorder="1" applyAlignment="1">
      <alignment vertical="center"/>
    </xf>
    <xf numFmtId="49" fontId="3" fillId="4" borderId="0" xfId="0" applyNumberFormat="1" applyFont="1" applyFill="1" applyAlignment="1">
      <alignment vertical="center"/>
    </xf>
    <xf numFmtId="49" fontId="9" fillId="3" borderId="33" xfId="0" applyNumberFormat="1" applyFont="1" applyFill="1" applyBorder="1" applyAlignment="1">
      <alignment horizontal="center" vertical="center"/>
    </xf>
    <xf numFmtId="49" fontId="8" fillId="8" borderId="12" xfId="0" applyNumberFormat="1" applyFont="1" applyFill="1" applyBorder="1" applyAlignment="1">
      <alignment horizontal="center" vertical="center"/>
    </xf>
    <xf numFmtId="49" fontId="8" fillId="8" borderId="40" xfId="0" applyNumberFormat="1" applyFont="1" applyFill="1" applyBorder="1" applyAlignment="1">
      <alignment horizontal="center" vertical="center"/>
    </xf>
    <xf numFmtId="49" fontId="8" fillId="8" borderId="39" xfId="0" applyNumberFormat="1" applyFont="1" applyFill="1" applyBorder="1" applyAlignment="1">
      <alignment horizontal="center" vertical="center"/>
    </xf>
    <xf numFmtId="49" fontId="15" fillId="9" borderId="46" xfId="0" applyNumberFormat="1" applyFont="1" applyFill="1" applyBorder="1" applyAlignment="1">
      <alignment horizontal="center" vertical="center"/>
    </xf>
    <xf numFmtId="3" fontId="8" fillId="8" borderId="6" xfId="0" applyNumberFormat="1" applyFont="1" applyFill="1" applyBorder="1" applyAlignment="1">
      <alignment vertical="center"/>
    </xf>
    <xf numFmtId="0" fontId="12" fillId="0" borderId="54" xfId="0" applyFont="1" applyBorder="1" applyAlignment="1">
      <alignment vertical="center"/>
    </xf>
    <xf numFmtId="0" fontId="12" fillId="0" borderId="58" xfId="0" applyFont="1" applyBorder="1" applyAlignment="1">
      <alignment vertical="center"/>
    </xf>
    <xf numFmtId="0" fontId="14" fillId="4" borderId="58" xfId="0" applyFont="1" applyFill="1" applyBorder="1" applyAlignment="1">
      <alignment vertical="center"/>
    </xf>
    <xf numFmtId="0" fontId="12" fillId="2" borderId="58" xfId="0" applyFont="1" applyFill="1" applyBorder="1" applyAlignment="1">
      <alignment vertical="center"/>
    </xf>
    <xf numFmtId="0" fontId="12" fillId="2" borderId="58" xfId="0" applyFont="1" applyFill="1" applyBorder="1" applyAlignment="1">
      <alignment horizontal="right" vertical="center"/>
    </xf>
    <xf numFmtId="0" fontId="12" fillId="2" borderId="49" xfId="0" applyFont="1" applyFill="1" applyBorder="1" applyAlignment="1">
      <alignment vertical="center"/>
    </xf>
    <xf numFmtId="0" fontId="12" fillId="2" borderId="7" xfId="0" applyFont="1" applyFill="1" applyBorder="1" applyAlignment="1">
      <alignment horizontal="center" vertical="center"/>
    </xf>
    <xf numFmtId="0" fontId="12" fillId="8" borderId="39" xfId="0" applyFont="1" applyFill="1" applyBorder="1" applyAlignment="1">
      <alignment horizontal="center" vertical="center"/>
    </xf>
    <xf numFmtId="0" fontId="12" fillId="8" borderId="29"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21" xfId="0" applyFont="1" applyFill="1" applyBorder="1" applyAlignment="1">
      <alignment horizontal="center" vertical="center"/>
    </xf>
    <xf numFmtId="0" fontId="12" fillId="8" borderId="11" xfId="0" applyFont="1" applyFill="1" applyBorder="1" applyAlignment="1">
      <alignment horizontal="center" vertical="center"/>
    </xf>
    <xf numFmtId="0" fontId="9" fillId="3" borderId="62" xfId="0" applyFont="1" applyFill="1" applyBorder="1" applyAlignment="1">
      <alignment vertical="center"/>
    </xf>
    <xf numFmtId="0" fontId="12" fillId="8" borderId="68" xfId="0" applyFont="1" applyFill="1" applyBorder="1" applyAlignment="1">
      <alignment horizontal="center" vertical="center"/>
    </xf>
    <xf numFmtId="0" fontId="5" fillId="4" borderId="8" xfId="2" applyFont="1" applyFill="1" applyAlignment="1" applyProtection="1">
      <alignment horizontal="left" vertical="center"/>
      <protection locked="0"/>
    </xf>
    <xf numFmtId="49" fontId="8" fillId="14" borderId="30" xfId="0" quotePrefix="1" applyNumberFormat="1" applyFont="1" applyFill="1" applyBorder="1" applyAlignment="1">
      <alignment horizontal="center" vertical="center"/>
    </xf>
    <xf numFmtId="38" fontId="8" fillId="15" borderId="8" xfId="0" applyNumberFormat="1" applyFont="1" applyFill="1" applyBorder="1" applyAlignment="1">
      <alignment vertical="center"/>
    </xf>
    <xf numFmtId="0" fontId="8" fillId="15" borderId="23" xfId="0" applyFont="1" applyFill="1" applyBorder="1" applyAlignment="1">
      <alignment vertical="center"/>
    </xf>
    <xf numFmtId="49" fontId="8" fillId="14" borderId="15" xfId="0" applyNumberFormat="1" applyFont="1" applyFill="1" applyBorder="1" applyAlignment="1">
      <alignment horizontal="center" vertical="center"/>
    </xf>
    <xf numFmtId="0" fontId="8" fillId="15" borderId="22" xfId="0" applyFont="1" applyFill="1" applyBorder="1" applyAlignment="1">
      <alignment vertical="center"/>
    </xf>
    <xf numFmtId="49" fontId="8" fillId="14" borderId="41" xfId="0" applyNumberFormat="1" applyFont="1" applyFill="1" applyBorder="1" applyAlignment="1">
      <alignment horizontal="center" vertical="center"/>
    </xf>
    <xf numFmtId="0" fontId="8" fillId="14" borderId="48" xfId="0" applyFont="1" applyFill="1" applyBorder="1" applyAlignment="1">
      <alignment vertical="center"/>
    </xf>
    <xf numFmtId="49" fontId="8" fillId="14" borderId="69" xfId="0" applyNumberFormat="1" applyFont="1" applyFill="1" applyBorder="1" applyAlignment="1">
      <alignment horizontal="center" vertical="center"/>
    </xf>
    <xf numFmtId="0" fontId="8" fillId="14" borderId="51" xfId="0" applyFont="1" applyFill="1" applyBorder="1" applyAlignment="1">
      <alignment vertical="center"/>
    </xf>
    <xf numFmtId="49" fontId="8" fillId="14" borderId="14" xfId="0" applyNumberFormat="1" applyFont="1" applyFill="1" applyBorder="1" applyAlignment="1">
      <alignment horizontal="center" vertical="center"/>
    </xf>
    <xf numFmtId="0" fontId="8" fillId="15" borderId="13" xfId="0" applyFont="1" applyFill="1" applyBorder="1" applyAlignment="1">
      <alignment vertical="center"/>
    </xf>
    <xf numFmtId="0" fontId="8" fillId="15" borderId="26" xfId="0" applyFont="1" applyFill="1" applyBorder="1" applyAlignment="1">
      <alignment vertical="center"/>
    </xf>
    <xf numFmtId="0" fontId="8" fillId="14" borderId="22" xfId="0" applyFont="1" applyFill="1" applyBorder="1" applyAlignment="1">
      <alignment vertical="center"/>
    </xf>
    <xf numFmtId="0" fontId="8" fillId="15" borderId="17" xfId="0" applyFont="1" applyFill="1" applyBorder="1" applyAlignment="1">
      <alignment vertical="center"/>
    </xf>
    <xf numFmtId="49" fontId="8" fillId="14" borderId="35" xfId="0" applyNumberFormat="1" applyFont="1" applyFill="1" applyBorder="1" applyAlignment="1">
      <alignment horizontal="center" vertical="center"/>
    </xf>
    <xf numFmtId="177" fontId="8" fillId="15" borderId="43" xfId="0" applyNumberFormat="1" applyFont="1" applyFill="1" applyBorder="1" applyAlignment="1">
      <alignment vertical="center"/>
    </xf>
    <xf numFmtId="177" fontId="8" fillId="15" borderId="24" xfId="0" applyNumberFormat="1" applyFont="1" applyFill="1" applyBorder="1" applyAlignment="1">
      <alignment vertical="center"/>
    </xf>
    <xf numFmtId="177" fontId="8" fillId="15" borderId="13" xfId="0" applyNumberFormat="1" applyFont="1" applyFill="1" applyBorder="1" applyAlignment="1">
      <alignment vertical="center"/>
    </xf>
    <xf numFmtId="177" fontId="8" fillId="15" borderId="26" xfId="0" applyNumberFormat="1" applyFont="1" applyFill="1" applyBorder="1" applyAlignment="1">
      <alignment vertical="center"/>
    </xf>
    <xf numFmtId="177" fontId="8" fillId="14" borderId="22" xfId="0" applyNumberFormat="1" applyFont="1" applyFill="1" applyBorder="1" applyAlignment="1">
      <alignment vertical="center"/>
    </xf>
    <xf numFmtId="177" fontId="8" fillId="15" borderId="22" xfId="0" applyNumberFormat="1" applyFont="1" applyFill="1" applyBorder="1" applyAlignment="1">
      <alignment vertical="center"/>
    </xf>
    <xf numFmtId="49" fontId="8" fillId="15" borderId="16" xfId="0" applyNumberFormat="1" applyFont="1" applyFill="1" applyBorder="1" applyAlignment="1">
      <alignment horizontal="center" vertical="center"/>
    </xf>
    <xf numFmtId="177" fontId="8" fillId="15" borderId="25" xfId="0" applyNumberFormat="1" applyFont="1" applyFill="1" applyBorder="1" applyAlignment="1">
      <alignment vertical="center"/>
    </xf>
    <xf numFmtId="177" fontId="8" fillId="15" borderId="27" xfId="0" applyNumberFormat="1" applyFont="1" applyFill="1" applyBorder="1" applyAlignment="1">
      <alignment vertical="center"/>
    </xf>
    <xf numFmtId="177" fontId="8" fillId="15" borderId="17" xfId="0" applyNumberFormat="1" applyFont="1" applyFill="1" applyBorder="1" applyAlignment="1">
      <alignment vertical="center"/>
    </xf>
    <xf numFmtId="49" fontId="8" fillId="15" borderId="58" xfId="0" applyNumberFormat="1" applyFont="1" applyFill="1" applyBorder="1" applyAlignment="1">
      <alignment horizontal="center" vertical="center"/>
    </xf>
    <xf numFmtId="0" fontId="8" fillId="15" borderId="8" xfId="0" applyFont="1" applyFill="1" applyBorder="1" applyAlignment="1">
      <alignment vertical="center"/>
    </xf>
    <xf numFmtId="49" fontId="8" fillId="15" borderId="54" xfId="0" applyNumberFormat="1" applyFont="1" applyFill="1" applyBorder="1" applyAlignment="1">
      <alignment horizontal="center" vertical="center"/>
    </xf>
    <xf numFmtId="177" fontId="8" fillId="14" borderId="36" xfId="0" applyNumberFormat="1" applyFont="1" applyFill="1" applyBorder="1" applyAlignment="1">
      <alignment vertical="center"/>
    </xf>
    <xf numFmtId="177" fontId="8" fillId="14" borderId="55" xfId="0" applyNumberFormat="1" applyFont="1" applyFill="1" applyBorder="1" applyAlignment="1">
      <alignment vertical="center"/>
    </xf>
    <xf numFmtId="49" fontId="8" fillId="15" borderId="30" xfId="0" applyNumberFormat="1" applyFont="1" applyFill="1" applyBorder="1" applyAlignment="1">
      <alignment horizontal="center" vertical="center"/>
    </xf>
    <xf numFmtId="0" fontId="8" fillId="15" borderId="53" xfId="0" applyFont="1" applyFill="1" applyBorder="1" applyAlignment="1">
      <alignment vertical="center"/>
    </xf>
    <xf numFmtId="49" fontId="8" fillId="15" borderId="35" xfId="0" quotePrefix="1" applyNumberFormat="1" applyFont="1" applyFill="1" applyBorder="1" applyAlignment="1">
      <alignment horizontal="center" vertical="center"/>
    </xf>
    <xf numFmtId="0" fontId="8" fillId="15" borderId="24" xfId="0" applyFont="1" applyFill="1" applyBorder="1" applyAlignment="1">
      <alignment vertical="center"/>
    </xf>
    <xf numFmtId="0" fontId="8" fillId="15" borderId="18" xfId="0" applyFont="1" applyFill="1" applyBorder="1" applyAlignment="1">
      <alignment vertical="center"/>
    </xf>
    <xf numFmtId="49" fontId="8" fillId="14" borderId="57" xfId="0" applyNumberFormat="1" applyFont="1" applyFill="1" applyBorder="1" applyAlignment="1">
      <alignment horizontal="center" vertical="center"/>
    </xf>
    <xf numFmtId="0" fontId="8" fillId="14" borderId="38" xfId="0" applyFont="1" applyFill="1" applyBorder="1" applyAlignment="1">
      <alignment vertical="center"/>
    </xf>
    <xf numFmtId="0" fontId="8" fillId="14" borderId="37" xfId="0" applyFont="1" applyFill="1" applyBorder="1" applyAlignment="1">
      <alignment vertical="center"/>
    </xf>
    <xf numFmtId="0" fontId="14" fillId="14" borderId="37" xfId="0" applyFont="1" applyFill="1" applyBorder="1" applyAlignment="1">
      <alignment vertical="center"/>
    </xf>
    <xf numFmtId="177" fontId="8" fillId="15" borderId="37" xfId="0" applyNumberFormat="1" applyFont="1" applyFill="1" applyBorder="1" applyAlignment="1">
      <alignment vertical="center"/>
    </xf>
    <xf numFmtId="177" fontId="8" fillId="15" borderId="56" xfId="0" applyNumberFormat="1" applyFont="1" applyFill="1" applyBorder="1" applyAlignment="1">
      <alignment vertical="center"/>
    </xf>
    <xf numFmtId="0" fontId="4" fillId="4" borderId="0" xfId="0" applyFont="1" applyFill="1" applyAlignment="1">
      <alignment vertical="center"/>
      <extLst>
        <ext xmlns:xfpb="http://schemas.microsoft.com/office/spreadsheetml/2022/featurepropertybag" uri="{C7286773-470A-42A8-94C5-96B5CB345126}">
          <xfpb:xfComplement i="0"/>
        </ext>
      </extLst>
    </xf>
    <xf numFmtId="14" fontId="10" fillId="7" borderId="92" xfId="0" applyNumberFormat="1" applyFont="1" applyFill="1" applyBorder="1" applyAlignment="1">
      <alignment horizontal="center" vertical="center"/>
    </xf>
    <xf numFmtId="3" fontId="8" fillId="8" borderId="93" xfId="0" applyNumberFormat="1" applyFont="1" applyFill="1" applyBorder="1" applyAlignment="1">
      <alignment vertical="center"/>
    </xf>
    <xf numFmtId="3" fontId="8" fillId="8" borderId="97" xfId="0" applyNumberFormat="1" applyFont="1" applyFill="1" applyBorder="1" applyAlignment="1">
      <alignment vertical="center"/>
    </xf>
    <xf numFmtId="38" fontId="8" fillId="8" borderId="12" xfId="0" applyNumberFormat="1" applyFont="1" applyFill="1" applyBorder="1" applyAlignment="1">
      <alignment vertical="center" shrinkToFit="1"/>
    </xf>
    <xf numFmtId="0" fontId="9" fillId="3" borderId="34" xfId="0" applyFont="1" applyFill="1" applyBorder="1" applyAlignment="1">
      <alignment horizontal="center" vertical="center" shrinkToFit="1"/>
    </xf>
    <xf numFmtId="38" fontId="8" fillId="15" borderId="13" xfId="0" applyNumberFormat="1" applyFont="1" applyFill="1" applyBorder="1" applyAlignment="1">
      <alignment vertical="center" shrinkToFit="1"/>
    </xf>
    <xf numFmtId="38" fontId="8" fillId="15" borderId="22" xfId="0" applyNumberFormat="1" applyFont="1" applyFill="1" applyBorder="1" applyAlignment="1">
      <alignment vertical="center" shrinkToFit="1"/>
    </xf>
    <xf numFmtId="38" fontId="8" fillId="14" borderId="8" xfId="0" applyNumberFormat="1" applyFont="1" applyFill="1" applyBorder="1" applyAlignment="1">
      <alignment vertical="center" shrinkToFit="1"/>
    </xf>
    <xf numFmtId="38" fontId="8" fillId="14" borderId="50" xfId="0" applyNumberFormat="1" applyFont="1" applyFill="1" applyBorder="1" applyAlignment="1">
      <alignment vertical="center" shrinkToFit="1"/>
    </xf>
    <xf numFmtId="38" fontId="8" fillId="8" borderId="40" xfId="0" applyNumberFormat="1" applyFont="1" applyFill="1" applyBorder="1" applyAlignment="1">
      <alignment vertical="center" shrinkToFit="1"/>
    </xf>
    <xf numFmtId="38" fontId="8" fillId="15" borderId="59" xfId="0" applyNumberFormat="1" applyFont="1" applyFill="1" applyBorder="1" applyAlignment="1">
      <alignment vertical="center" shrinkToFit="1"/>
    </xf>
    <xf numFmtId="38" fontId="8" fillId="14" borderId="59" xfId="0" applyNumberFormat="1" applyFont="1" applyFill="1" applyBorder="1" applyAlignment="1">
      <alignment vertical="center" shrinkToFit="1"/>
    </xf>
    <xf numFmtId="38" fontId="8" fillId="15" borderId="52" xfId="0" applyNumberFormat="1" applyFont="1" applyFill="1" applyBorder="1" applyAlignment="1">
      <alignment vertical="center" shrinkToFit="1"/>
    </xf>
    <xf numFmtId="177" fontId="8" fillId="15" borderId="43" xfId="0" applyNumberFormat="1" applyFont="1" applyFill="1" applyBorder="1" applyAlignment="1">
      <alignment vertical="center" shrinkToFit="1"/>
    </xf>
    <xf numFmtId="177" fontId="8" fillId="15" borderId="117" xfId="0" applyNumberFormat="1" applyFont="1" applyFill="1" applyBorder="1" applyAlignment="1">
      <alignment vertical="center" shrinkToFit="1"/>
    </xf>
    <xf numFmtId="177" fontId="8" fillId="15" borderId="13" xfId="0" applyNumberFormat="1" applyFont="1" applyFill="1" applyBorder="1" applyAlignment="1">
      <alignment vertical="center" shrinkToFit="1"/>
    </xf>
    <xf numFmtId="177" fontId="8" fillId="15" borderId="24" xfId="0" applyNumberFormat="1" applyFont="1" applyFill="1" applyBorder="1" applyAlignment="1">
      <alignment vertical="center" shrinkToFit="1"/>
    </xf>
    <xf numFmtId="177" fontId="8" fillId="15" borderId="26" xfId="0" applyNumberFormat="1" applyFont="1" applyFill="1" applyBorder="1" applyAlignment="1">
      <alignment vertical="center" shrinkToFit="1"/>
    </xf>
    <xf numFmtId="177" fontId="8" fillId="14" borderId="22" xfId="0" applyNumberFormat="1" applyFont="1" applyFill="1" applyBorder="1" applyAlignment="1">
      <alignment vertical="center" shrinkToFit="1"/>
    </xf>
    <xf numFmtId="177" fontId="8" fillId="15" borderId="22" xfId="0" applyNumberFormat="1" applyFont="1" applyFill="1" applyBorder="1" applyAlignment="1">
      <alignment vertical="center" shrinkToFit="1"/>
    </xf>
    <xf numFmtId="177" fontId="8" fillId="15" borderId="25" xfId="0" applyNumberFormat="1" applyFont="1" applyFill="1" applyBorder="1" applyAlignment="1">
      <alignment vertical="center" shrinkToFit="1"/>
    </xf>
    <xf numFmtId="177" fontId="8" fillId="15" borderId="27" xfId="0" applyNumberFormat="1" applyFont="1" applyFill="1" applyBorder="1" applyAlignment="1">
      <alignment vertical="center" shrinkToFit="1"/>
    </xf>
    <xf numFmtId="38" fontId="8" fillId="15" borderId="17" xfId="0" applyNumberFormat="1" applyFont="1" applyFill="1" applyBorder="1" applyAlignment="1">
      <alignment vertical="center" shrinkToFit="1"/>
    </xf>
    <xf numFmtId="38" fontId="8" fillId="15" borderId="89" xfId="0" applyNumberFormat="1" applyFont="1" applyFill="1" applyBorder="1" applyAlignment="1">
      <alignment vertical="center" shrinkToFit="1"/>
    </xf>
    <xf numFmtId="177" fontId="8" fillId="14" borderId="118" xfId="0" applyNumberFormat="1" applyFont="1" applyFill="1" applyBorder="1" applyAlignment="1">
      <alignment vertical="center" shrinkToFit="1"/>
    </xf>
    <xf numFmtId="177" fontId="8" fillId="14" borderId="90" xfId="0" applyNumberFormat="1" applyFont="1" applyFill="1" applyBorder="1" applyAlignment="1">
      <alignment vertical="center" shrinkToFit="1"/>
    </xf>
    <xf numFmtId="38" fontId="8" fillId="15" borderId="91" xfId="0" applyNumberFormat="1" applyFont="1" applyFill="1" applyBorder="1" applyAlignment="1">
      <alignment vertical="center" shrinkToFit="1"/>
    </xf>
    <xf numFmtId="38" fontId="8" fillId="15" borderId="24" xfId="0" applyNumberFormat="1" applyFont="1" applyFill="1" applyBorder="1" applyAlignment="1">
      <alignment vertical="center" shrinkToFit="1"/>
    </xf>
    <xf numFmtId="38" fontId="8" fillId="14" borderId="44" xfId="0" applyNumberFormat="1" applyFont="1" applyFill="1" applyBorder="1" applyAlignment="1">
      <alignment vertical="center" shrinkToFit="1"/>
    </xf>
    <xf numFmtId="38" fontId="8" fillId="14" borderId="119" xfId="0" applyNumberFormat="1" applyFont="1" applyFill="1" applyBorder="1" applyAlignment="1">
      <alignment vertical="center" shrinkToFit="1"/>
    </xf>
    <xf numFmtId="0" fontId="14" fillId="14" borderId="59" xfId="0" applyFont="1" applyFill="1" applyBorder="1" applyAlignment="1">
      <alignment vertical="center"/>
    </xf>
    <xf numFmtId="177" fontId="8" fillId="15" borderId="59" xfId="0" applyNumberFormat="1" applyFont="1" applyFill="1" applyBorder="1" applyAlignment="1">
      <alignment vertical="center" shrinkToFit="1"/>
    </xf>
    <xf numFmtId="177" fontId="8" fillId="15" borderId="120" xfId="0" applyNumberFormat="1" applyFont="1" applyFill="1" applyBorder="1" applyAlignment="1">
      <alignment vertical="center" shrinkToFit="1"/>
    </xf>
    <xf numFmtId="38" fontId="15" fillId="9" borderId="45" xfId="0" applyNumberFormat="1" applyFont="1" applyFill="1" applyBorder="1" applyAlignment="1">
      <alignment vertical="center" shrinkToFit="1"/>
    </xf>
    <xf numFmtId="14" fontId="9" fillId="3" borderId="121" xfId="0" applyNumberFormat="1" applyFont="1" applyFill="1" applyBorder="1" applyAlignment="1">
      <alignment horizontal="center" vertical="center"/>
    </xf>
    <xf numFmtId="38" fontId="8" fillId="8" borderId="122" xfId="1" applyFont="1" applyFill="1" applyBorder="1" applyAlignment="1">
      <alignment vertical="center"/>
    </xf>
    <xf numFmtId="3" fontId="8" fillId="8" borderId="122" xfId="0" applyNumberFormat="1" applyFont="1" applyFill="1" applyBorder="1" applyAlignment="1">
      <alignment vertical="center"/>
    </xf>
    <xf numFmtId="3" fontId="8" fillId="8" borderId="97" xfId="0" applyNumberFormat="1" applyFont="1" applyFill="1" applyBorder="1" applyAlignment="1">
      <alignment horizontal="right" vertical="center"/>
    </xf>
    <xf numFmtId="3" fontId="8" fillId="8" borderId="126" xfId="0" applyNumberFormat="1" applyFont="1" applyFill="1" applyBorder="1" applyAlignment="1">
      <alignment vertical="center"/>
    </xf>
    <xf numFmtId="38" fontId="8" fillId="15" borderId="135" xfId="1" applyFont="1" applyFill="1" applyBorder="1" applyAlignment="1">
      <alignment vertical="center"/>
      <extLst>
        <ext xmlns:xfpb="http://schemas.microsoft.com/office/spreadsheetml/2022/featurepropertybag" uri="{C7286773-470A-42A8-94C5-96B5CB345126}">
          <xfpb:xfComplement i="0"/>
        </ext>
      </extLst>
    </xf>
    <xf numFmtId="38" fontId="8" fillId="15" borderId="136" xfId="1" applyFont="1" applyFill="1" applyBorder="1" applyAlignment="1">
      <alignment vertical="center"/>
      <extLst>
        <ext xmlns:xfpb="http://schemas.microsoft.com/office/spreadsheetml/2022/featurepropertybag" uri="{C7286773-470A-42A8-94C5-96B5CB345126}">
          <xfpb:xfComplement i="0"/>
        </ext>
      </extLst>
    </xf>
    <xf numFmtId="38" fontId="8" fillId="15" borderId="96" xfId="1" applyFont="1" applyFill="1" applyBorder="1" applyAlignment="1">
      <alignment vertical="center"/>
      <extLst>
        <ext xmlns:xfpb="http://schemas.microsoft.com/office/spreadsheetml/2022/featurepropertybag" uri="{C7286773-470A-42A8-94C5-96B5CB345126}">
          <xfpb:xfComplement i="0"/>
        </ext>
      </extLst>
    </xf>
    <xf numFmtId="3" fontId="8" fillId="14" borderId="135" xfId="0" applyNumberFormat="1" applyFont="1" applyFill="1" applyBorder="1" applyAlignment="1">
      <alignment vertical="center"/>
      <extLst>
        <ext xmlns:xfpb="http://schemas.microsoft.com/office/spreadsheetml/2022/featurepropertybag" uri="{C7286773-470A-42A8-94C5-96B5CB345126}">
          <xfpb:xfComplement i="0"/>
        </ext>
      </extLst>
    </xf>
    <xf numFmtId="3" fontId="8" fillId="14" borderId="136" xfId="0" applyNumberFormat="1" applyFont="1" applyFill="1" applyBorder="1" applyAlignment="1">
      <alignment vertical="center"/>
      <extLst>
        <ext xmlns:xfpb="http://schemas.microsoft.com/office/spreadsheetml/2022/featurepropertybag" uri="{C7286773-470A-42A8-94C5-96B5CB345126}">
          <xfpb:xfComplement i="0"/>
        </ext>
      </extLst>
    </xf>
    <xf numFmtId="3" fontId="8" fillId="14" borderId="96" xfId="0" applyNumberFormat="1" applyFont="1" applyFill="1" applyBorder="1" applyAlignment="1">
      <alignment vertical="center"/>
      <extLst>
        <ext xmlns:xfpb="http://schemas.microsoft.com/office/spreadsheetml/2022/featurepropertybag" uri="{C7286773-470A-42A8-94C5-96B5CB345126}">
          <xfpb:xfComplement i="0"/>
        </ext>
      </extLst>
    </xf>
    <xf numFmtId="3" fontId="8" fillId="14" borderId="94" xfId="0" applyNumberFormat="1" applyFont="1" applyFill="1" applyBorder="1" applyAlignment="1">
      <alignment vertical="center"/>
      <extLst>
        <ext xmlns:xfpb="http://schemas.microsoft.com/office/spreadsheetml/2022/featurepropertybag" uri="{C7286773-470A-42A8-94C5-96B5CB345126}">
          <xfpb:xfComplement i="0"/>
        </ext>
      </extLst>
    </xf>
    <xf numFmtId="3" fontId="8" fillId="14" borderId="99" xfId="0" applyNumberFormat="1" applyFont="1" applyFill="1" applyBorder="1" applyAlignment="1">
      <alignment vertical="center"/>
      <extLst>
        <ext xmlns:xfpb="http://schemas.microsoft.com/office/spreadsheetml/2022/featurepropertybag" uri="{C7286773-470A-42A8-94C5-96B5CB345126}">
          <xfpb:xfComplement i="0"/>
        </ext>
      </extLst>
    </xf>
    <xf numFmtId="3" fontId="8" fillId="14" borderId="95" xfId="0" applyNumberFormat="1" applyFont="1" applyFill="1" applyBorder="1" applyAlignment="1">
      <alignment vertical="center"/>
      <extLst>
        <ext xmlns:xfpb="http://schemas.microsoft.com/office/spreadsheetml/2022/featurepropertybag" uri="{C7286773-470A-42A8-94C5-96B5CB345126}">
          <xfpb:xfComplement i="0"/>
        </ext>
      </extLst>
    </xf>
    <xf numFmtId="3" fontId="8" fillId="14" borderId="100" xfId="0" applyNumberFormat="1" applyFont="1" applyFill="1" applyBorder="1" applyAlignment="1">
      <alignment vertical="center"/>
      <extLst>
        <ext xmlns:xfpb="http://schemas.microsoft.com/office/spreadsheetml/2022/featurepropertybag" uri="{C7286773-470A-42A8-94C5-96B5CB345126}">
          <xfpb:xfComplement i="0"/>
        </ext>
      </extLst>
    </xf>
    <xf numFmtId="3" fontId="8" fillId="14" borderId="112" xfId="0" applyNumberFormat="1" applyFont="1" applyFill="1" applyBorder="1" applyAlignment="1">
      <alignment vertical="center"/>
      <extLst>
        <ext xmlns:xfpb="http://schemas.microsoft.com/office/spreadsheetml/2022/featurepropertybag" uri="{C7286773-470A-42A8-94C5-96B5CB345126}">
          <xfpb:xfComplement i="0"/>
        </ext>
      </extLst>
    </xf>
    <xf numFmtId="38" fontId="8" fillId="8" borderId="137" xfId="1" applyFont="1" applyFill="1" applyBorder="1" applyAlignment="1">
      <alignment vertical="center"/>
    </xf>
    <xf numFmtId="14" fontId="10" fillId="7" borderId="121" xfId="0" applyNumberFormat="1" applyFont="1" applyFill="1" applyBorder="1" applyAlignment="1">
      <alignment horizontal="center" vertical="center" wrapText="1"/>
    </xf>
    <xf numFmtId="14" fontId="8" fillId="16" borderId="138" xfId="1" applyNumberFormat="1" applyFont="1" applyFill="1" applyBorder="1" applyAlignment="1">
      <alignment vertical="center"/>
    </xf>
    <xf numFmtId="14" fontId="8" fillId="16" borderId="136" xfId="1" applyNumberFormat="1" applyFont="1" applyFill="1" applyBorder="1" applyAlignment="1">
      <alignment vertical="center"/>
    </xf>
    <xf numFmtId="14" fontId="8" fillId="16" borderId="96" xfId="1" applyNumberFormat="1" applyFont="1" applyFill="1" applyBorder="1" applyAlignment="1">
      <alignment vertical="center"/>
    </xf>
    <xf numFmtId="14" fontId="8" fillId="8" borderId="122" xfId="0" applyNumberFormat="1" applyFont="1" applyFill="1" applyBorder="1" applyAlignment="1">
      <alignment vertical="center"/>
    </xf>
    <xf numFmtId="14" fontId="8" fillId="16" borderId="135" xfId="0" applyNumberFormat="1" applyFont="1" applyFill="1" applyBorder="1" applyAlignment="1">
      <alignment vertical="center"/>
    </xf>
    <xf numFmtId="14" fontId="8" fillId="16" borderId="136" xfId="0" applyNumberFormat="1" applyFont="1" applyFill="1" applyBorder="1" applyAlignment="1">
      <alignment vertical="center"/>
    </xf>
    <xf numFmtId="14" fontId="8" fillId="16" borderId="96" xfId="0" applyNumberFormat="1" applyFont="1" applyFill="1" applyBorder="1" applyAlignment="1">
      <alignment vertical="center"/>
    </xf>
    <xf numFmtId="14" fontId="8" fillId="14" borderId="135" xfId="0" applyNumberFormat="1" applyFont="1" applyFill="1" applyBorder="1" applyAlignment="1">
      <alignment vertical="center"/>
    </xf>
    <xf numFmtId="14" fontId="8" fillId="14" borderId="96" xfId="0" applyNumberFormat="1" applyFont="1" applyFill="1" applyBorder="1" applyAlignment="1">
      <alignment vertical="center"/>
    </xf>
    <xf numFmtId="14" fontId="8" fillId="8" borderId="139" xfId="0" applyNumberFormat="1" applyFont="1" applyFill="1" applyBorder="1" applyAlignment="1">
      <alignment vertical="center"/>
    </xf>
    <xf numFmtId="38" fontId="8" fillId="15" borderId="22" xfId="0" applyNumberFormat="1" applyFont="1" applyFill="1" applyBorder="1" applyAlignment="1">
      <alignment vertical="center" wrapText="1" shrinkToFit="1"/>
    </xf>
    <xf numFmtId="38" fontId="8" fillId="15" borderId="13" xfId="0" applyNumberFormat="1" applyFont="1" applyFill="1" applyBorder="1" applyAlignment="1">
      <alignment vertical="center" wrapText="1" shrinkToFit="1"/>
    </xf>
    <xf numFmtId="179" fontId="8" fillId="8" borderId="122" xfId="1" applyNumberFormat="1" applyFont="1" applyFill="1" applyBorder="1" applyAlignment="1">
      <alignment vertical="center"/>
    </xf>
    <xf numFmtId="179" fontId="8" fillId="15" borderId="94" xfId="1" applyNumberFormat="1" applyFont="1" applyFill="1" applyBorder="1" applyAlignment="1">
      <alignment vertical="center"/>
    </xf>
    <xf numFmtId="179" fontId="8" fillId="15" borderId="95" xfId="1" applyNumberFormat="1" applyFont="1" applyFill="1" applyBorder="1" applyAlignment="1">
      <alignment vertical="center"/>
    </xf>
    <xf numFmtId="179" fontId="8" fillId="15" borderId="98" xfId="1" applyNumberFormat="1" applyFont="1" applyFill="1" applyBorder="1" applyAlignment="1">
      <alignment vertical="center"/>
    </xf>
    <xf numFmtId="179" fontId="8" fillId="14" borderId="94" xfId="0" applyNumberFormat="1" applyFont="1" applyFill="1" applyBorder="1" applyAlignment="1">
      <alignment vertical="center"/>
    </xf>
    <xf numFmtId="179" fontId="8" fillId="14" borderId="109" xfId="0" applyNumberFormat="1" applyFont="1" applyFill="1" applyBorder="1" applyAlignment="1">
      <alignment vertical="center"/>
    </xf>
    <xf numFmtId="179" fontId="8" fillId="14" borderId="123" xfId="0" applyNumberFormat="1" applyFont="1" applyFill="1" applyBorder="1" applyAlignment="1">
      <alignment vertical="center"/>
    </xf>
    <xf numFmtId="179" fontId="8" fillId="14" borderId="99" xfId="0" applyNumberFormat="1" applyFont="1" applyFill="1" applyBorder="1" applyAlignment="1">
      <alignment vertical="center"/>
    </xf>
    <xf numFmtId="179" fontId="8" fillId="14" borderId="96" xfId="0" applyNumberFormat="1" applyFont="1" applyFill="1" applyBorder="1" applyAlignment="1">
      <alignment vertical="center"/>
    </xf>
    <xf numFmtId="179" fontId="8" fillId="14" borderId="114" xfId="0" applyNumberFormat="1" applyFont="1" applyFill="1" applyBorder="1" applyAlignment="1">
      <alignment vertical="center"/>
    </xf>
    <xf numFmtId="179" fontId="8" fillId="14" borderId="95" xfId="0" applyNumberFormat="1" applyFont="1" applyFill="1" applyBorder="1" applyAlignment="1">
      <alignment vertical="center"/>
    </xf>
    <xf numFmtId="179" fontId="8" fillId="14" borderId="100" xfId="0" applyNumberFormat="1" applyFont="1" applyFill="1" applyBorder="1" applyAlignment="1">
      <alignment vertical="center"/>
    </xf>
    <xf numFmtId="179" fontId="8" fillId="14" borderId="105" xfId="0" applyNumberFormat="1" applyFont="1" applyFill="1" applyBorder="1" applyAlignment="1">
      <alignment vertical="center"/>
    </xf>
    <xf numFmtId="179" fontId="8" fillId="14" borderId="112" xfId="0" applyNumberFormat="1" applyFont="1" applyFill="1" applyBorder="1" applyAlignment="1">
      <alignment vertical="center"/>
    </xf>
    <xf numFmtId="179" fontId="8" fillId="14" borderId="124" xfId="0" applyNumberFormat="1" applyFont="1" applyFill="1" applyBorder="1" applyAlignment="1">
      <alignment vertical="center"/>
    </xf>
    <xf numFmtId="179" fontId="8" fillId="14" borderId="103" xfId="0" applyNumberFormat="1" applyFont="1" applyFill="1" applyBorder="1" applyAlignment="1">
      <alignment vertical="center"/>
    </xf>
    <xf numFmtId="179" fontId="8" fillId="14" borderId="125" xfId="0" applyNumberFormat="1" applyFont="1" applyFill="1" applyBorder="1" applyAlignment="1">
      <alignment vertical="center"/>
    </xf>
    <xf numFmtId="179" fontId="14" fillId="14" borderId="109" xfId="0" applyNumberFormat="1" applyFont="1" applyFill="1" applyBorder="1" applyAlignment="1">
      <alignment vertical="center"/>
    </xf>
    <xf numFmtId="179" fontId="8" fillId="15" borderId="109" xfId="0" applyNumberFormat="1" applyFont="1" applyFill="1" applyBorder="1" applyAlignment="1">
      <alignment horizontal="right" vertical="center"/>
    </xf>
    <xf numFmtId="14" fontId="8" fillId="8" borderId="122" xfId="1" applyNumberFormat="1" applyFont="1" applyFill="1" applyBorder="1" applyAlignment="1">
      <alignment vertical="center"/>
    </xf>
    <xf numFmtId="0" fontId="8" fillId="15" borderId="23" xfId="0" applyFont="1" applyFill="1" applyBorder="1" applyAlignment="1">
      <alignment vertical="center" wrapText="1"/>
    </xf>
    <xf numFmtId="0" fontId="8" fillId="2" borderId="8" xfId="0" applyFont="1" applyFill="1" applyBorder="1" applyAlignment="1">
      <alignment horizontal="right" vertical="center"/>
    </xf>
    <xf numFmtId="176" fontId="8" fillId="2" borderId="8" xfId="0" applyNumberFormat="1" applyFont="1" applyFill="1" applyBorder="1" applyAlignment="1">
      <alignment horizontal="left" vertical="center" shrinkToFit="1"/>
    </xf>
    <xf numFmtId="0" fontId="9" fillId="2" borderId="8" xfId="0" applyFont="1" applyFill="1" applyBorder="1" applyAlignment="1">
      <alignment vertical="center"/>
    </xf>
    <xf numFmtId="49" fontId="8" fillId="2" borderId="8" xfId="0" applyNumberFormat="1" applyFont="1" applyFill="1" applyBorder="1" applyAlignment="1">
      <alignment vertical="center"/>
    </xf>
    <xf numFmtId="49" fontId="8" fillId="2" borderId="8" xfId="0" applyNumberFormat="1" applyFont="1" applyFill="1" applyBorder="1" applyAlignment="1">
      <alignment horizontal="center" vertical="center"/>
    </xf>
    <xf numFmtId="0" fontId="8" fillId="2" borderId="8" xfId="0" applyFont="1" applyFill="1" applyBorder="1" applyAlignment="1">
      <alignment vertical="center" shrinkToFit="1"/>
    </xf>
    <xf numFmtId="38" fontId="8" fillId="8" borderId="147" xfId="0" applyNumberFormat="1" applyFont="1" applyFill="1" applyBorder="1" applyAlignment="1">
      <alignment vertical="center" shrinkToFit="1"/>
    </xf>
    <xf numFmtId="179" fontId="8" fillId="8" borderId="151" xfId="0" applyNumberFormat="1" applyFont="1" applyFill="1" applyBorder="1" applyAlignment="1">
      <alignment vertical="center"/>
    </xf>
    <xf numFmtId="38" fontId="8" fillId="8" borderId="30" xfId="0" applyNumberFormat="1" applyFont="1" applyFill="1" applyBorder="1" applyAlignment="1">
      <alignment vertical="center" shrinkToFit="1"/>
    </xf>
    <xf numFmtId="179" fontId="8" fillId="14" borderId="152" xfId="0" applyNumberFormat="1" applyFont="1" applyFill="1" applyBorder="1" applyAlignment="1">
      <alignment vertical="center"/>
    </xf>
    <xf numFmtId="179" fontId="8" fillId="14" borderId="153" xfId="0" applyNumberFormat="1" applyFont="1" applyFill="1" applyBorder="1" applyAlignment="1">
      <alignment vertical="center"/>
    </xf>
    <xf numFmtId="179" fontId="8" fillId="14" borderId="154" xfId="0" applyNumberFormat="1" applyFont="1" applyFill="1" applyBorder="1" applyAlignment="1">
      <alignment vertical="center"/>
    </xf>
    <xf numFmtId="179" fontId="8" fillId="14" borderId="155" xfId="0" applyNumberFormat="1" applyFont="1" applyFill="1" applyBorder="1" applyAlignment="1">
      <alignment vertical="center"/>
    </xf>
    <xf numFmtId="179" fontId="8" fillId="8" borderId="106" xfId="0" applyNumberFormat="1" applyFont="1" applyFill="1" applyBorder="1" applyAlignment="1">
      <alignment vertical="center"/>
    </xf>
    <xf numFmtId="38" fontId="8" fillId="15" borderId="58" xfId="0" applyNumberFormat="1" applyFont="1" applyFill="1" applyBorder="1" applyAlignment="1">
      <alignment vertical="center" shrinkToFit="1"/>
    </xf>
    <xf numFmtId="38" fontId="8" fillId="15" borderId="156" xfId="0" applyNumberFormat="1" applyFont="1" applyFill="1" applyBorder="1" applyAlignment="1">
      <alignment vertical="center" shrinkToFit="1"/>
    </xf>
    <xf numFmtId="179" fontId="8" fillId="8" borderId="159" xfId="0" applyNumberFormat="1" applyFont="1" applyFill="1" applyBorder="1" applyAlignment="1">
      <alignment vertical="center"/>
    </xf>
    <xf numFmtId="179" fontId="8" fillId="14" borderId="161" xfId="0" applyNumberFormat="1" applyFont="1" applyFill="1" applyBorder="1" applyAlignment="1">
      <alignment vertical="center"/>
    </xf>
    <xf numFmtId="179" fontId="8" fillId="8" borderId="159" xfId="0" applyNumberFormat="1" applyFont="1" applyFill="1" applyBorder="1" applyAlignment="1">
      <alignment horizontal="right" vertical="center"/>
    </xf>
    <xf numFmtId="179" fontId="8" fillId="14" borderId="162" xfId="0" applyNumberFormat="1" applyFont="1" applyFill="1" applyBorder="1" applyAlignment="1">
      <alignment vertical="center"/>
    </xf>
    <xf numFmtId="177" fontId="8" fillId="15" borderId="156" xfId="0" applyNumberFormat="1" applyFont="1" applyFill="1" applyBorder="1" applyAlignment="1">
      <alignment vertical="center" shrinkToFit="1"/>
    </xf>
    <xf numFmtId="177" fontId="8" fillId="14" borderId="156" xfId="0" applyNumberFormat="1" applyFont="1" applyFill="1" applyBorder="1" applyAlignment="1">
      <alignment vertical="center" shrinkToFit="1"/>
    </xf>
    <xf numFmtId="177" fontId="8" fillId="14" borderId="49" xfId="0" applyNumberFormat="1" applyFont="1" applyFill="1" applyBorder="1" applyAlignment="1">
      <alignment vertical="center" shrinkToFit="1"/>
    </xf>
    <xf numFmtId="179" fontId="8" fillId="14" borderId="163" xfId="0" applyNumberFormat="1" applyFont="1" applyFill="1" applyBorder="1" applyAlignment="1">
      <alignment vertical="center"/>
    </xf>
    <xf numFmtId="179" fontId="8" fillId="14" borderId="164" xfId="0" applyNumberFormat="1" applyFont="1" applyFill="1" applyBorder="1" applyAlignment="1">
      <alignment vertical="center"/>
    </xf>
    <xf numFmtId="177" fontId="8" fillId="15" borderId="54" xfId="0" applyNumberFormat="1" applyFont="1" applyFill="1" applyBorder="1" applyAlignment="1">
      <alignment vertical="center" shrinkToFit="1"/>
    </xf>
    <xf numFmtId="177" fontId="8" fillId="15" borderId="165" xfId="0" applyNumberFormat="1" applyFont="1" applyFill="1" applyBorder="1" applyAlignment="1">
      <alignment vertical="center" shrinkToFit="1"/>
    </xf>
    <xf numFmtId="38" fontId="8" fillId="15" borderId="165" xfId="0" applyNumberFormat="1" applyFont="1" applyFill="1" applyBorder="1" applyAlignment="1">
      <alignment vertical="center" shrinkToFit="1"/>
    </xf>
    <xf numFmtId="38" fontId="8" fillId="15" borderId="166" xfId="0" applyNumberFormat="1" applyFont="1" applyFill="1" applyBorder="1" applyAlignment="1">
      <alignment vertical="center" shrinkToFit="1"/>
    </xf>
    <xf numFmtId="179" fontId="8" fillId="8" borderId="167" xfId="0" applyNumberFormat="1" applyFont="1" applyFill="1" applyBorder="1" applyAlignment="1">
      <alignment vertical="center"/>
    </xf>
    <xf numFmtId="38" fontId="8" fillId="15" borderId="54" xfId="0" applyNumberFormat="1" applyFont="1" applyFill="1" applyBorder="1" applyAlignment="1">
      <alignment vertical="center" shrinkToFit="1"/>
    </xf>
    <xf numFmtId="38" fontId="8" fillId="15" borderId="168" xfId="0" applyNumberFormat="1" applyFont="1" applyFill="1" applyBorder="1" applyAlignment="1">
      <alignment vertical="center" shrinkToFit="1"/>
    </xf>
    <xf numFmtId="38" fontId="8" fillId="14" borderId="169" xfId="0" applyNumberFormat="1" applyFont="1" applyFill="1" applyBorder="1" applyAlignment="1">
      <alignment vertical="center" shrinkToFit="1"/>
    </xf>
    <xf numFmtId="38" fontId="8" fillId="8" borderId="49" xfId="0" applyNumberFormat="1" applyFont="1" applyFill="1" applyBorder="1" applyAlignment="1">
      <alignment vertical="center" shrinkToFit="1"/>
    </xf>
    <xf numFmtId="179" fontId="8" fillId="8" borderId="170" xfId="0" applyNumberFormat="1" applyFont="1" applyFill="1" applyBorder="1" applyAlignment="1">
      <alignment vertical="center"/>
    </xf>
    <xf numFmtId="179" fontId="8" fillId="14" borderId="171" xfId="0" applyNumberFormat="1" applyFont="1" applyFill="1" applyBorder="1" applyAlignment="1">
      <alignment vertical="center"/>
    </xf>
    <xf numFmtId="179" fontId="8" fillId="14" borderId="172" xfId="0" applyNumberFormat="1" applyFont="1" applyFill="1" applyBorder="1" applyAlignment="1">
      <alignment vertical="center"/>
    </xf>
    <xf numFmtId="179" fontId="8" fillId="14" borderId="173" xfId="0" applyNumberFormat="1" applyFont="1" applyFill="1" applyBorder="1" applyAlignment="1">
      <alignment vertical="center"/>
    </xf>
    <xf numFmtId="38" fontId="8" fillId="8" borderId="174" xfId="0" applyNumberFormat="1" applyFont="1" applyFill="1" applyBorder="1" applyAlignment="1">
      <alignment vertical="center" shrinkToFit="1"/>
    </xf>
    <xf numFmtId="177" fontId="8" fillId="14" borderId="165" xfId="0" applyNumberFormat="1" applyFont="1" applyFill="1" applyBorder="1" applyAlignment="1">
      <alignment vertical="center" shrinkToFit="1"/>
    </xf>
    <xf numFmtId="177" fontId="8" fillId="14" borderId="175" xfId="0" applyNumberFormat="1" applyFont="1" applyFill="1" applyBorder="1" applyAlignment="1">
      <alignment vertical="center" shrinkToFit="1"/>
    </xf>
    <xf numFmtId="179" fontId="14" fillId="14" borderId="153" xfId="0" applyNumberFormat="1" applyFont="1" applyFill="1" applyBorder="1" applyAlignment="1">
      <alignment vertical="center"/>
    </xf>
    <xf numFmtId="179" fontId="8" fillId="15" borderId="153" xfId="0" applyNumberFormat="1" applyFont="1" applyFill="1" applyBorder="1" applyAlignment="1">
      <alignment horizontal="right" vertical="center"/>
    </xf>
    <xf numFmtId="38" fontId="8" fillId="14" borderId="54" xfId="0" applyNumberFormat="1" applyFont="1" applyFill="1" applyBorder="1" applyAlignment="1">
      <alignment vertical="center" shrinkToFit="1"/>
    </xf>
    <xf numFmtId="38" fontId="8" fillId="14" borderId="165" xfId="0" applyNumberFormat="1" applyFont="1" applyFill="1" applyBorder="1" applyAlignment="1">
      <alignment vertical="center" shrinkToFit="1"/>
    </xf>
    <xf numFmtId="0" fontId="14" fillId="14" borderId="165" xfId="0" applyFont="1" applyFill="1" applyBorder="1" applyAlignment="1">
      <alignment vertical="center"/>
    </xf>
    <xf numFmtId="177" fontId="8" fillId="15" borderId="58" xfId="0" applyNumberFormat="1" applyFont="1" applyFill="1" applyBorder="1" applyAlignment="1">
      <alignment vertical="center" shrinkToFit="1"/>
    </xf>
    <xf numFmtId="179" fontId="8" fillId="15" borderId="152" xfId="0" applyNumberFormat="1" applyFont="1" applyFill="1" applyBorder="1" applyAlignment="1">
      <alignment horizontal="right" vertical="center"/>
    </xf>
    <xf numFmtId="0" fontId="21" fillId="4" borderId="0" xfId="0" applyFont="1" applyFill="1" applyAlignment="1">
      <alignment horizontal="center" vertical="center"/>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4" fillId="4" borderId="0" xfId="0" applyFont="1" applyFill="1" applyAlignment="1">
      <alignment horizontal="right" vertical="center"/>
    </xf>
    <xf numFmtId="0" fontId="10" fillId="5" borderId="30" xfId="0" applyFont="1" applyFill="1" applyBorder="1" applyAlignment="1">
      <alignment horizontal="center" vertical="center"/>
    </xf>
    <xf numFmtId="0" fontId="14" fillId="4" borderId="30" xfId="0" applyFont="1" applyFill="1" applyBorder="1" applyAlignment="1">
      <alignment horizontal="center" vertical="center"/>
    </xf>
    <xf numFmtId="0" fontId="3" fillId="4" borderId="8" xfId="0" applyFont="1" applyFill="1" applyBorder="1" applyAlignment="1">
      <alignment vertical="center"/>
    </xf>
    <xf numFmtId="0" fontId="14" fillId="4" borderId="0" xfId="0" applyFont="1" applyFill="1" applyAlignment="1">
      <alignment horizontal="left" vertical="center" indent="1"/>
    </xf>
    <xf numFmtId="0" fontId="3" fillId="4" borderId="85" xfId="0" applyFont="1" applyFill="1" applyBorder="1" applyAlignment="1">
      <alignment vertical="center"/>
    </xf>
    <xf numFmtId="0" fontId="3" fillId="4" borderId="88" xfId="0" applyFont="1" applyFill="1" applyBorder="1" applyAlignment="1">
      <alignment vertical="center"/>
    </xf>
    <xf numFmtId="0" fontId="3" fillId="4" borderId="87" xfId="0" applyFont="1" applyFill="1" applyBorder="1" applyAlignment="1">
      <alignment vertical="center"/>
    </xf>
    <xf numFmtId="0" fontId="14" fillId="2" borderId="8" xfId="0" applyFont="1" applyFill="1" applyBorder="1" applyAlignment="1">
      <alignment vertical="center"/>
    </xf>
    <xf numFmtId="0" fontId="9" fillId="10" borderId="74" xfId="0" applyFont="1" applyFill="1" applyBorder="1" applyAlignment="1">
      <alignment horizontal="center" vertical="center"/>
    </xf>
    <xf numFmtId="0" fontId="9" fillId="10" borderId="75" xfId="0" applyFont="1" applyFill="1" applyBorder="1" applyAlignment="1">
      <alignment horizontal="center" vertical="center"/>
    </xf>
    <xf numFmtId="0" fontId="3" fillId="4" borderId="89" xfId="0" applyFont="1" applyFill="1" applyBorder="1" applyAlignment="1">
      <alignment vertical="center"/>
    </xf>
    <xf numFmtId="0" fontId="3" fillId="4" borderId="81" xfId="0" applyFont="1" applyFill="1" applyBorder="1" applyAlignment="1">
      <alignment vertical="center"/>
    </xf>
    <xf numFmtId="38" fontId="9" fillId="10" borderId="3" xfId="0" applyNumberFormat="1" applyFont="1" applyFill="1" applyBorder="1" applyAlignment="1">
      <alignment horizontal="center" vertical="center"/>
    </xf>
    <xf numFmtId="38" fontId="9" fillId="10" borderId="77" xfId="0" applyNumberFormat="1" applyFont="1" applyFill="1" applyBorder="1" applyAlignment="1">
      <alignment horizontal="center" vertical="center"/>
    </xf>
    <xf numFmtId="0" fontId="14" fillId="2" borderId="4" xfId="0" applyFont="1" applyFill="1" applyBorder="1" applyAlignment="1">
      <alignment horizontal="center" vertical="center"/>
    </xf>
    <xf numFmtId="0" fontId="14" fillId="2" borderId="5" xfId="0" applyFont="1" applyFill="1" applyBorder="1" applyAlignment="1">
      <alignment vertical="center"/>
    </xf>
    <xf numFmtId="0" fontId="14" fillId="2" borderId="2" xfId="0" applyFont="1" applyFill="1" applyBorder="1" applyAlignment="1">
      <alignment horizontal="center" vertical="center"/>
    </xf>
    <xf numFmtId="0" fontId="14" fillId="2" borderId="3" xfId="0" applyFont="1" applyFill="1" applyBorder="1" applyAlignment="1">
      <alignment vertical="center"/>
    </xf>
    <xf numFmtId="0" fontId="14" fillId="11" borderId="2" xfId="0" applyFont="1" applyFill="1" applyBorder="1" applyAlignment="1">
      <alignment horizontal="left" vertical="center"/>
    </xf>
    <xf numFmtId="0" fontId="14" fillId="11" borderId="3" xfId="0" applyFont="1" applyFill="1" applyBorder="1" applyAlignment="1">
      <alignment vertical="center"/>
    </xf>
    <xf numFmtId="0" fontId="14" fillId="11" borderId="2" xfId="0" applyFont="1" applyFill="1" applyBorder="1" applyAlignment="1">
      <alignment vertical="center"/>
    </xf>
    <xf numFmtId="0" fontId="3" fillId="4" borderId="82" xfId="0" applyFont="1" applyFill="1" applyBorder="1" applyAlignment="1">
      <alignment vertical="center"/>
    </xf>
    <xf numFmtId="0" fontId="3" fillId="4" borderId="83" xfId="0" applyFont="1" applyFill="1" applyBorder="1" applyAlignment="1">
      <alignment vertical="center"/>
    </xf>
    <xf numFmtId="0" fontId="3" fillId="4" borderId="86" xfId="0" applyFont="1" applyFill="1" applyBorder="1" applyAlignment="1">
      <alignment vertical="center"/>
    </xf>
    <xf numFmtId="0" fontId="14" fillId="4" borderId="6" xfId="0" applyFont="1" applyFill="1" applyBorder="1" applyAlignment="1">
      <alignment horizontal="center" vertical="center"/>
    </xf>
    <xf numFmtId="0" fontId="14" fillId="0" borderId="5" xfId="0" applyFont="1" applyBorder="1" applyAlignment="1">
      <alignment vertical="center"/>
    </xf>
    <xf numFmtId="38" fontId="3" fillId="4" borderId="8" xfId="0" applyNumberFormat="1" applyFont="1" applyFill="1" applyBorder="1" applyAlignment="1">
      <alignment vertical="center"/>
    </xf>
    <xf numFmtId="38" fontId="3" fillId="4" borderId="0" xfId="0" applyNumberFormat="1" applyFont="1" applyFill="1" applyAlignment="1">
      <alignment vertical="center"/>
    </xf>
    <xf numFmtId="0" fontId="14" fillId="2" borderId="79" xfId="0" applyFont="1" applyFill="1" applyBorder="1" applyAlignment="1">
      <alignment vertical="center"/>
    </xf>
    <xf numFmtId="0" fontId="14" fillId="11" borderId="8" xfId="0" applyFont="1" applyFill="1" applyBorder="1" applyAlignment="1">
      <alignment vertical="center"/>
    </xf>
    <xf numFmtId="0" fontId="14" fillId="11" borderId="11" xfId="0" applyFont="1" applyFill="1" applyBorder="1" applyAlignment="1">
      <alignment vertical="center"/>
    </xf>
    <xf numFmtId="0" fontId="14" fillId="2" borderId="30" xfId="0" applyFont="1" applyFill="1" applyBorder="1" applyAlignment="1">
      <alignment horizontal="center" vertical="center"/>
    </xf>
    <xf numFmtId="0" fontId="14" fillId="2" borderId="30" xfId="0" applyFont="1" applyFill="1" applyBorder="1" applyAlignment="1">
      <alignment vertical="center"/>
    </xf>
    <xf numFmtId="38" fontId="10" fillId="0" borderId="30" xfId="0" applyNumberFormat="1" applyFont="1" applyBorder="1" applyAlignment="1">
      <alignment vertical="center"/>
    </xf>
    <xf numFmtId="0" fontId="10" fillId="12" borderId="49" xfId="0" applyFont="1" applyFill="1" applyBorder="1" applyAlignment="1">
      <alignment vertical="center"/>
    </xf>
    <xf numFmtId="0" fontId="10" fillId="4" borderId="31" xfId="0" applyFont="1" applyFill="1" applyBorder="1" applyAlignment="1">
      <alignment vertical="center"/>
    </xf>
    <xf numFmtId="0" fontId="10" fillId="0" borderId="42" xfId="0" applyFont="1" applyBorder="1" applyAlignment="1">
      <alignment vertical="center"/>
    </xf>
    <xf numFmtId="0" fontId="3" fillId="4" borderId="32" xfId="0" applyFont="1" applyFill="1" applyBorder="1" applyAlignment="1">
      <alignment vertical="center"/>
    </xf>
    <xf numFmtId="0" fontId="10" fillId="12" borderId="30" xfId="0" applyFont="1" applyFill="1" applyBorder="1" applyAlignment="1">
      <alignment vertical="center"/>
    </xf>
    <xf numFmtId="179" fontId="8" fillId="8" borderId="106" xfId="1" applyNumberFormat="1" applyFont="1" applyFill="1" applyBorder="1" applyAlignment="1" applyProtection="1">
      <alignment vertical="center"/>
      <protection locked="0"/>
    </xf>
    <xf numFmtId="179" fontId="8" fillId="8" borderId="93" xfId="0" applyNumberFormat="1" applyFont="1" applyFill="1" applyBorder="1" applyAlignment="1" applyProtection="1">
      <alignment vertical="center"/>
      <protection locked="0"/>
    </xf>
    <xf numFmtId="179" fontId="8" fillId="6" borderId="108" xfId="0" applyNumberFormat="1" applyFont="1" applyFill="1" applyBorder="1" applyAlignment="1" applyProtection="1">
      <alignment vertical="center"/>
      <protection locked="0"/>
    </xf>
    <xf numFmtId="179" fontId="8" fillId="6" borderId="109" xfId="0" applyNumberFormat="1" applyFont="1" applyFill="1" applyBorder="1" applyAlignment="1" applyProtection="1">
      <alignment vertical="center"/>
      <protection locked="0"/>
    </xf>
    <xf numFmtId="179" fontId="8" fillId="6" borderId="110" xfId="0" applyNumberFormat="1" applyFont="1" applyFill="1" applyBorder="1" applyAlignment="1" applyProtection="1">
      <alignment vertical="center"/>
      <protection locked="0"/>
    </xf>
    <xf numFmtId="179" fontId="8" fillId="6" borderId="95" xfId="0" applyNumberFormat="1" applyFont="1" applyFill="1" applyBorder="1" applyAlignment="1" applyProtection="1">
      <alignment vertical="center"/>
      <protection locked="0"/>
    </xf>
    <xf numFmtId="179" fontId="8" fillId="0" borderId="94" xfId="0" applyNumberFormat="1" applyFont="1" applyBorder="1" applyAlignment="1" applyProtection="1">
      <alignment vertical="center"/>
      <protection locked="0"/>
    </xf>
    <xf numFmtId="179" fontId="8" fillId="8" borderId="97" xfId="0" applyNumberFormat="1" applyFont="1" applyFill="1" applyBorder="1" applyAlignment="1" applyProtection="1">
      <alignment vertical="center"/>
      <protection locked="0"/>
    </xf>
    <xf numFmtId="179" fontId="8" fillId="6" borderId="98" xfId="0" applyNumberFormat="1" applyFont="1" applyFill="1" applyBorder="1" applyAlignment="1" applyProtection="1">
      <alignment vertical="center"/>
      <protection locked="0"/>
    </xf>
    <xf numFmtId="179" fontId="8" fillId="6" borderId="99" xfId="0" applyNumberFormat="1" applyFont="1" applyFill="1" applyBorder="1" applyAlignment="1" applyProtection="1">
      <alignment vertical="center"/>
      <protection locked="0"/>
    </xf>
    <xf numFmtId="179" fontId="8" fillId="6" borderId="100" xfId="0" applyNumberFormat="1" applyFont="1" applyFill="1" applyBorder="1" applyAlignment="1" applyProtection="1">
      <alignment vertical="center"/>
      <protection locked="0"/>
    </xf>
    <xf numFmtId="179" fontId="8" fillId="4" borderId="100" xfId="0" applyNumberFormat="1" applyFont="1" applyFill="1" applyBorder="1" applyAlignment="1" applyProtection="1">
      <alignment vertical="center"/>
      <protection locked="0"/>
    </xf>
    <xf numFmtId="179" fontId="8" fillId="6" borderId="101" xfId="0" applyNumberFormat="1" applyFont="1" applyFill="1" applyBorder="1" applyAlignment="1" applyProtection="1">
      <alignment vertical="center"/>
      <protection locked="0"/>
    </xf>
    <xf numFmtId="179" fontId="8" fillId="6" borderId="102" xfId="0" applyNumberFormat="1" applyFont="1" applyFill="1" applyBorder="1" applyAlignment="1" applyProtection="1">
      <alignment vertical="center"/>
      <protection locked="0"/>
    </xf>
    <xf numFmtId="179" fontId="8" fillId="6" borderId="94" xfId="0" applyNumberFormat="1" applyFont="1" applyFill="1" applyBorder="1" applyAlignment="1" applyProtection="1">
      <alignment vertical="center"/>
      <protection locked="0"/>
    </xf>
    <xf numFmtId="179" fontId="8" fillId="8" borderId="111" xfId="0" applyNumberFormat="1" applyFont="1" applyFill="1" applyBorder="1" applyAlignment="1" applyProtection="1">
      <alignment vertical="center"/>
      <protection locked="0"/>
    </xf>
    <xf numFmtId="179" fontId="8" fillId="6" borderId="105" xfId="0" applyNumberFormat="1" applyFont="1" applyFill="1" applyBorder="1" applyAlignment="1" applyProtection="1">
      <alignment vertical="center"/>
      <protection locked="0"/>
    </xf>
    <xf numFmtId="179" fontId="8" fillId="6" borderId="112" xfId="0" applyNumberFormat="1" applyFont="1" applyFill="1" applyBorder="1" applyAlignment="1" applyProtection="1">
      <alignment vertical="center"/>
      <protection locked="0"/>
    </xf>
    <xf numFmtId="179" fontId="8" fillId="8" borderId="113" xfId="0" applyNumberFormat="1" applyFont="1" applyFill="1" applyBorder="1" applyAlignment="1" applyProtection="1">
      <alignment vertical="center"/>
      <protection locked="0"/>
    </xf>
    <xf numFmtId="3" fontId="8" fillId="8" borderId="115" xfId="0" applyNumberFormat="1" applyFont="1" applyFill="1" applyBorder="1" applyAlignment="1" applyProtection="1">
      <alignment vertical="center"/>
      <protection locked="0"/>
    </xf>
    <xf numFmtId="179" fontId="8" fillId="0" borderId="104" xfId="0" applyNumberFormat="1" applyFont="1" applyBorder="1" applyAlignment="1" applyProtection="1">
      <alignment vertical="center"/>
      <protection locked="0"/>
    </xf>
    <xf numFmtId="179" fontId="8" fillId="0" borderId="105" xfId="0" applyNumberFormat="1" applyFont="1" applyBorder="1" applyAlignment="1" applyProtection="1">
      <alignment vertical="center"/>
      <protection locked="0"/>
    </xf>
    <xf numFmtId="179" fontId="14" fillId="2" borderId="5" xfId="0" applyNumberFormat="1" applyFont="1" applyFill="1" applyBorder="1" applyAlignment="1" applyProtection="1">
      <alignment horizontal="right" vertical="center"/>
      <protection locked="0"/>
    </xf>
    <xf numFmtId="179" fontId="14" fillId="11" borderId="3" xfId="0" applyNumberFormat="1" applyFont="1" applyFill="1" applyBorder="1" applyAlignment="1" applyProtection="1">
      <alignment vertical="center"/>
      <protection locked="0"/>
    </xf>
    <xf numFmtId="179" fontId="14" fillId="0" borderId="5" xfId="0" applyNumberFormat="1" applyFont="1" applyBorder="1" applyAlignment="1" applyProtection="1">
      <alignment vertical="center"/>
      <protection locked="0"/>
    </xf>
    <xf numFmtId="179" fontId="14" fillId="11" borderId="11" xfId="0" applyNumberFormat="1" applyFont="1" applyFill="1" applyBorder="1" applyAlignment="1" applyProtection="1">
      <alignment vertical="center"/>
      <protection locked="0"/>
    </xf>
    <xf numFmtId="38" fontId="14" fillId="11" borderId="84" xfId="0" applyNumberFormat="1" applyFont="1" applyFill="1" applyBorder="1" applyAlignment="1" applyProtection="1">
      <alignment vertical="center"/>
      <protection locked="0"/>
    </xf>
    <xf numFmtId="179" fontId="10" fillId="12" borderId="49" xfId="0" applyNumberFormat="1" applyFont="1" applyFill="1" applyBorder="1" applyAlignment="1" applyProtection="1">
      <alignment vertical="center"/>
      <protection locked="0"/>
    </xf>
    <xf numFmtId="179" fontId="10" fillId="12" borderId="81" xfId="0" applyNumberFormat="1" applyFont="1" applyFill="1" applyBorder="1" applyAlignment="1" applyProtection="1">
      <alignment vertical="center"/>
      <protection locked="0"/>
    </xf>
    <xf numFmtId="179" fontId="10" fillId="12" borderId="70" xfId="0" applyNumberFormat="1" applyFont="1" applyFill="1" applyBorder="1" applyAlignment="1" applyProtection="1">
      <alignment vertical="center"/>
      <protection locked="0"/>
    </xf>
    <xf numFmtId="179" fontId="14" fillId="2" borderId="77" xfId="0" applyNumberFormat="1" applyFont="1" applyFill="1" applyBorder="1" applyAlignment="1" applyProtection="1">
      <alignment vertical="center"/>
      <protection locked="0"/>
    </xf>
    <xf numFmtId="179" fontId="14" fillId="11" borderId="77" xfId="0" applyNumberFormat="1" applyFont="1" applyFill="1" applyBorder="1" applyAlignment="1" applyProtection="1">
      <alignment vertical="center"/>
      <protection locked="0"/>
    </xf>
    <xf numFmtId="179" fontId="14" fillId="0" borderId="77" xfId="0" applyNumberFormat="1" applyFont="1" applyBorder="1" applyAlignment="1" applyProtection="1">
      <alignment vertical="center"/>
      <protection locked="0"/>
    </xf>
    <xf numFmtId="179" fontId="14" fillId="11" borderId="80" xfId="0" applyNumberFormat="1" applyFont="1" applyFill="1" applyBorder="1" applyAlignment="1" applyProtection="1">
      <alignment vertical="center"/>
      <protection locked="0"/>
    </xf>
    <xf numFmtId="179" fontId="14" fillId="17" borderId="1" xfId="0" applyNumberFormat="1" applyFont="1" applyFill="1" applyBorder="1" applyAlignment="1" applyProtection="1">
      <alignment vertical="center"/>
      <protection locked="0"/>
    </xf>
    <xf numFmtId="49" fontId="8" fillId="18" borderId="12" xfId="0" applyNumberFormat="1" applyFont="1" applyFill="1" applyBorder="1" applyAlignment="1">
      <alignment horizontal="center" vertical="center"/>
    </xf>
    <xf numFmtId="0" fontId="8" fillId="18" borderId="12" xfId="0" applyFont="1" applyFill="1" applyBorder="1" applyAlignment="1">
      <alignment vertical="center"/>
    </xf>
    <xf numFmtId="38" fontId="8" fillId="18" borderId="12" xfId="0" applyNumberFormat="1" applyFont="1" applyFill="1" applyBorder="1" applyAlignment="1">
      <alignment vertical="center" shrinkToFit="1"/>
    </xf>
    <xf numFmtId="49" fontId="24" fillId="18" borderId="12" xfId="0" applyNumberFormat="1" applyFont="1" applyFill="1" applyBorder="1" applyAlignment="1">
      <alignment horizontal="center" vertical="center"/>
    </xf>
    <xf numFmtId="0" fontId="24" fillId="18" borderId="12" xfId="0" applyFont="1" applyFill="1" applyBorder="1" applyAlignment="1">
      <alignment vertical="center"/>
    </xf>
    <xf numFmtId="38" fontId="24" fillId="18" borderId="12" xfId="0" applyNumberFormat="1" applyFont="1" applyFill="1" applyBorder="1" applyAlignment="1">
      <alignment vertical="center" shrinkToFit="1"/>
    </xf>
    <xf numFmtId="3" fontId="19" fillId="18" borderId="97" xfId="0" applyNumberFormat="1" applyFont="1" applyFill="1" applyBorder="1" applyAlignment="1">
      <alignment vertical="center"/>
    </xf>
    <xf numFmtId="3" fontId="19" fillId="18" borderId="122" xfId="0" applyNumberFormat="1" applyFont="1" applyFill="1" applyBorder="1" applyAlignment="1">
      <alignment vertical="center"/>
    </xf>
    <xf numFmtId="179" fontId="19" fillId="18" borderId="97" xfId="0" applyNumberFormat="1" applyFont="1" applyFill="1" applyBorder="1" applyAlignment="1" applyProtection="1">
      <alignment vertical="center"/>
      <protection locked="0"/>
    </xf>
    <xf numFmtId="179" fontId="19" fillId="18" borderId="114" xfId="0" applyNumberFormat="1" applyFont="1" applyFill="1" applyBorder="1" applyAlignment="1" applyProtection="1">
      <alignment vertical="center"/>
      <protection locked="0"/>
    </xf>
    <xf numFmtId="0" fontId="23" fillId="9" borderId="9" xfId="0" applyFont="1" applyFill="1" applyBorder="1" applyAlignment="1">
      <alignment horizontal="center" vertical="center"/>
    </xf>
    <xf numFmtId="179" fontId="19" fillId="18" borderId="159" xfId="0" applyNumberFormat="1" applyFont="1" applyFill="1" applyBorder="1" applyAlignment="1">
      <alignment vertical="center"/>
    </xf>
    <xf numFmtId="14" fontId="19" fillId="18" borderId="122" xfId="0" applyNumberFormat="1" applyFont="1" applyFill="1" applyBorder="1" applyAlignment="1">
      <alignment vertical="center"/>
    </xf>
    <xf numFmtId="3" fontId="23" fillId="9" borderId="10" xfId="0" applyNumberFormat="1" applyFont="1" applyFill="1" applyBorder="1" applyAlignment="1">
      <alignment horizontal="right" vertical="center"/>
    </xf>
    <xf numFmtId="179" fontId="23" fillId="9" borderId="116" xfId="0" applyNumberFormat="1" applyFont="1" applyFill="1" applyBorder="1" applyAlignment="1" applyProtection="1">
      <alignment horizontal="right" vertical="center"/>
      <protection locked="0"/>
    </xf>
    <xf numFmtId="3" fontId="23" fillId="9" borderId="176" xfId="0" applyNumberFormat="1" applyFont="1" applyFill="1" applyBorder="1" applyAlignment="1">
      <alignment vertical="center"/>
    </xf>
    <xf numFmtId="177" fontId="8" fillId="15" borderId="8" xfId="0" applyNumberFormat="1" applyFont="1" applyFill="1" applyBorder="1" applyAlignment="1">
      <alignment vertical="center" shrinkToFit="1"/>
    </xf>
    <xf numFmtId="38" fontId="8" fillId="14" borderId="55" xfId="0" applyNumberFormat="1" applyFont="1" applyFill="1" applyBorder="1" applyAlignment="1">
      <alignment vertical="center" shrinkToFit="1"/>
    </xf>
    <xf numFmtId="0" fontId="14" fillId="14" borderId="55" xfId="0" applyFont="1" applyFill="1" applyBorder="1" applyAlignment="1">
      <alignment vertical="center"/>
    </xf>
    <xf numFmtId="177" fontId="8" fillId="15" borderId="55" xfId="0" applyNumberFormat="1" applyFont="1" applyFill="1" applyBorder="1" applyAlignment="1">
      <alignment vertical="center" shrinkToFit="1"/>
    </xf>
    <xf numFmtId="38" fontId="8" fillId="14" borderId="85" xfId="0" applyNumberFormat="1" applyFont="1" applyFill="1" applyBorder="1" applyAlignment="1">
      <alignment vertical="center" shrinkToFit="1"/>
    </xf>
    <xf numFmtId="38" fontId="8" fillId="14" borderId="184" xfId="0" applyNumberFormat="1" applyFont="1" applyFill="1" applyBorder="1" applyAlignment="1">
      <alignment vertical="center" shrinkToFit="1"/>
    </xf>
    <xf numFmtId="179" fontId="8" fillId="14" borderId="180" xfId="0" applyNumberFormat="1" applyFont="1" applyFill="1" applyBorder="1" applyAlignment="1">
      <alignment vertical="center"/>
    </xf>
    <xf numFmtId="38" fontId="8" fillId="8" borderId="31" xfId="0" applyNumberFormat="1" applyFont="1" applyFill="1" applyBorder="1" applyAlignment="1">
      <alignment vertical="center" shrinkToFit="1"/>
    </xf>
    <xf numFmtId="177" fontId="8" fillId="15" borderId="185" xfId="0" applyNumberFormat="1" applyFont="1" applyFill="1" applyBorder="1" applyAlignment="1">
      <alignment vertical="center" shrinkToFit="1"/>
    </xf>
    <xf numFmtId="38" fontId="8" fillId="15" borderId="186" xfId="0" applyNumberFormat="1" applyFont="1" applyFill="1" applyBorder="1" applyAlignment="1">
      <alignment vertical="center" shrinkToFit="1"/>
    </xf>
    <xf numFmtId="177" fontId="8" fillId="15" borderId="186" xfId="0" applyNumberFormat="1" applyFont="1" applyFill="1" applyBorder="1" applyAlignment="1">
      <alignment vertical="center" shrinkToFit="1"/>
    </xf>
    <xf numFmtId="177" fontId="8" fillId="14" borderId="186" xfId="0" applyNumberFormat="1" applyFont="1" applyFill="1" applyBorder="1" applyAlignment="1">
      <alignment vertical="center" shrinkToFit="1"/>
    </xf>
    <xf numFmtId="177" fontId="8" fillId="14" borderId="82" xfId="0" applyNumberFormat="1" applyFont="1" applyFill="1" applyBorder="1" applyAlignment="1">
      <alignment vertical="center" shrinkToFit="1"/>
    </xf>
    <xf numFmtId="177" fontId="8" fillId="15" borderId="85" xfId="0" applyNumberFormat="1" applyFont="1" applyFill="1" applyBorder="1" applyAlignment="1">
      <alignment vertical="center" shrinkToFit="1"/>
    </xf>
    <xf numFmtId="177" fontId="8" fillId="15" borderId="90" xfId="0" applyNumberFormat="1" applyFont="1" applyFill="1" applyBorder="1" applyAlignment="1">
      <alignment vertical="center" shrinkToFit="1"/>
    </xf>
    <xf numFmtId="38" fontId="8" fillId="15" borderId="90" xfId="0" applyNumberFormat="1" applyFont="1" applyFill="1" applyBorder="1" applyAlignment="1">
      <alignment vertical="center" shrinkToFit="1"/>
    </xf>
    <xf numFmtId="38" fontId="8" fillId="8" borderId="187" xfId="0" applyNumberFormat="1" applyFont="1" applyFill="1" applyBorder="1" applyAlignment="1">
      <alignment vertical="center" shrinkToFit="1"/>
    </xf>
    <xf numFmtId="177" fontId="8" fillId="14" borderId="188" xfId="0" applyNumberFormat="1" applyFont="1" applyFill="1" applyBorder="1" applyAlignment="1">
      <alignment vertical="center" shrinkToFit="1"/>
    </xf>
    <xf numFmtId="38" fontId="8" fillId="8" borderId="82" xfId="0" applyNumberFormat="1" applyFont="1" applyFill="1" applyBorder="1" applyAlignment="1">
      <alignment vertical="center" shrinkToFit="1"/>
    </xf>
    <xf numFmtId="38" fontId="8" fillId="15" borderId="85" xfId="0" applyNumberFormat="1" applyFont="1" applyFill="1" applyBorder="1" applyAlignment="1">
      <alignment vertical="center" shrinkToFit="1"/>
    </xf>
    <xf numFmtId="0" fontId="9" fillId="3" borderId="190" xfId="0" applyFont="1" applyFill="1" applyBorder="1" applyAlignment="1">
      <alignment horizontal="center" vertical="center" shrinkToFit="1"/>
    </xf>
    <xf numFmtId="38" fontId="8" fillId="15" borderId="85" xfId="0" applyNumberFormat="1" applyFont="1" applyFill="1" applyBorder="1" applyAlignment="1">
      <alignment vertical="center" wrapText="1" shrinkToFit="1"/>
    </xf>
    <xf numFmtId="38" fontId="8" fillId="15" borderId="191" xfId="0" applyNumberFormat="1" applyFont="1" applyFill="1" applyBorder="1" applyAlignment="1">
      <alignment vertical="center" wrapText="1" shrinkToFit="1"/>
    </xf>
    <xf numFmtId="38" fontId="8" fillId="15" borderId="191" xfId="0" applyNumberFormat="1" applyFont="1" applyFill="1" applyBorder="1" applyAlignment="1">
      <alignment vertical="center" shrinkToFit="1"/>
    </xf>
    <xf numFmtId="38" fontId="8" fillId="15" borderId="118" xfId="0" applyNumberFormat="1" applyFont="1" applyFill="1" applyBorder="1" applyAlignment="1">
      <alignment vertical="center" shrinkToFit="1"/>
    </xf>
    <xf numFmtId="38" fontId="8" fillId="15" borderId="192" xfId="0" applyNumberFormat="1" applyFont="1" applyFill="1" applyBorder="1" applyAlignment="1">
      <alignment vertical="center" shrinkToFit="1"/>
    </xf>
    <xf numFmtId="38" fontId="8" fillId="8" borderId="193" xfId="0" applyNumberFormat="1" applyFont="1" applyFill="1" applyBorder="1" applyAlignment="1">
      <alignment vertical="center" shrinkToFit="1"/>
    </xf>
    <xf numFmtId="38" fontId="8" fillId="15" borderId="194" xfId="0" applyNumberFormat="1" applyFont="1" applyFill="1" applyBorder="1" applyAlignment="1">
      <alignment vertical="center" shrinkToFit="1"/>
    </xf>
    <xf numFmtId="38" fontId="8" fillId="14" borderId="186" xfId="0" applyNumberFormat="1" applyFont="1" applyFill="1" applyBorder="1" applyAlignment="1">
      <alignment vertical="center" shrinkToFit="1"/>
    </xf>
    <xf numFmtId="38" fontId="8" fillId="15" borderId="184" xfId="0" applyNumberFormat="1" applyFont="1" applyFill="1" applyBorder="1" applyAlignment="1">
      <alignment vertical="center" shrinkToFit="1"/>
    </xf>
    <xf numFmtId="38" fontId="8" fillId="15" borderId="195" xfId="0" applyNumberFormat="1" applyFont="1" applyFill="1" applyBorder="1" applyAlignment="1">
      <alignment vertical="center" shrinkToFit="1"/>
    </xf>
    <xf numFmtId="38" fontId="8" fillId="14" borderId="196" xfId="0" applyNumberFormat="1" applyFont="1" applyFill="1" applyBorder="1" applyAlignment="1">
      <alignment vertical="center" shrinkToFit="1"/>
    </xf>
    <xf numFmtId="38" fontId="24" fillId="18" borderId="42" xfId="0" applyNumberFormat="1" applyFont="1" applyFill="1" applyBorder="1" applyAlignment="1">
      <alignment vertical="center" shrinkToFit="1"/>
    </xf>
    <xf numFmtId="38" fontId="8" fillId="14" borderId="90" xfId="0" applyNumberFormat="1" applyFont="1" applyFill="1" applyBorder="1" applyAlignment="1">
      <alignment vertical="center" shrinkToFit="1"/>
    </xf>
    <xf numFmtId="0" fontId="14" fillId="14" borderId="90" xfId="0" applyFont="1" applyFill="1" applyBorder="1" applyAlignment="1">
      <alignment vertical="center"/>
    </xf>
    <xf numFmtId="177" fontId="8" fillId="15" borderId="89" xfId="0" applyNumberFormat="1" applyFont="1" applyFill="1" applyBorder="1" applyAlignment="1">
      <alignment vertical="center" shrinkToFit="1"/>
    </xf>
    <xf numFmtId="38" fontId="15" fillId="9" borderId="82" xfId="0" applyNumberFormat="1" applyFont="1" applyFill="1" applyBorder="1" applyAlignment="1">
      <alignment vertical="center" shrinkToFit="1"/>
    </xf>
    <xf numFmtId="179" fontId="9" fillId="3" borderId="177" xfId="0" applyNumberFormat="1" applyFont="1" applyFill="1" applyBorder="1" applyAlignment="1">
      <alignment horizontal="center" vertical="center"/>
    </xf>
    <xf numFmtId="179" fontId="8" fillId="8" borderId="151" xfId="1" applyNumberFormat="1" applyFont="1" applyFill="1" applyBorder="1" applyAlignment="1">
      <alignment vertical="center"/>
    </xf>
    <xf numFmtId="179" fontId="8" fillId="15" borderId="152" xfId="1" applyNumberFormat="1" applyFont="1" applyFill="1" applyBorder="1" applyAlignment="1">
      <alignment vertical="center"/>
    </xf>
    <xf numFmtId="179" fontId="8" fillId="15" borderId="178" xfId="1" applyNumberFormat="1" applyFont="1" applyFill="1" applyBorder="1" applyAlignment="1">
      <alignment vertical="center"/>
    </xf>
    <xf numFmtId="179" fontId="8" fillId="15" borderId="179" xfId="1" applyNumberFormat="1" applyFont="1" applyFill="1" applyBorder="1" applyAlignment="1">
      <alignment vertical="center"/>
    </xf>
    <xf numFmtId="179" fontId="8" fillId="14" borderId="178" xfId="0" applyNumberFormat="1" applyFont="1" applyFill="1" applyBorder="1" applyAlignment="1">
      <alignment vertical="center"/>
    </xf>
    <xf numFmtId="179" fontId="23" fillId="9" borderId="197" xfId="0" applyNumberFormat="1" applyFont="1" applyFill="1" applyBorder="1" applyAlignment="1">
      <alignment vertical="center"/>
    </xf>
    <xf numFmtId="38" fontId="8" fillId="8" borderId="199" xfId="0" applyNumberFormat="1" applyFont="1" applyFill="1" applyBorder="1" applyAlignment="1">
      <alignment vertical="center" shrinkToFit="1"/>
    </xf>
    <xf numFmtId="38" fontId="8" fillId="8" borderId="198" xfId="0" applyNumberFormat="1" applyFont="1" applyFill="1" applyBorder="1" applyAlignment="1">
      <alignment vertical="center" shrinkToFit="1"/>
    </xf>
    <xf numFmtId="38" fontId="8" fillId="14" borderId="198" xfId="0" applyNumberFormat="1" applyFont="1" applyFill="1" applyBorder="1" applyAlignment="1">
      <alignment vertical="center" shrinkToFit="1"/>
    </xf>
    <xf numFmtId="38" fontId="8" fillId="14" borderId="203" xfId="0" applyNumberFormat="1" applyFont="1" applyFill="1" applyBorder="1" applyAlignment="1">
      <alignment vertical="center" shrinkToFit="1"/>
    </xf>
    <xf numFmtId="0" fontId="14" fillId="14" borderId="203" xfId="0" applyFont="1" applyFill="1" applyBorder="1" applyAlignment="1">
      <alignment vertical="center"/>
    </xf>
    <xf numFmtId="177" fontId="8" fillId="15" borderId="203" xfId="0" applyNumberFormat="1" applyFont="1" applyFill="1" applyBorder="1" applyAlignment="1">
      <alignment vertical="center" shrinkToFit="1"/>
    </xf>
    <xf numFmtId="177" fontId="8" fillId="15" borderId="198" xfId="0" applyNumberFormat="1" applyFont="1" applyFill="1" applyBorder="1" applyAlignment="1">
      <alignment vertical="center" shrinkToFit="1"/>
    </xf>
    <xf numFmtId="38" fontId="15" fillId="9" borderId="198" xfId="0" applyNumberFormat="1" applyFont="1" applyFill="1" applyBorder="1" applyAlignment="1">
      <alignment vertical="center" shrinkToFit="1"/>
    </xf>
    <xf numFmtId="38" fontId="24" fillId="18" borderId="147" xfId="0" applyNumberFormat="1" applyFont="1" applyFill="1" applyBorder="1" applyAlignment="1">
      <alignment vertical="center" shrinkToFit="1"/>
    </xf>
    <xf numFmtId="38" fontId="8" fillId="15" borderId="198" xfId="0" applyNumberFormat="1" applyFont="1" applyFill="1" applyBorder="1" applyAlignment="1">
      <alignment vertical="center" wrapText="1" shrinkToFit="1"/>
      <extLst>
        <ext xmlns:xfpb="http://schemas.microsoft.com/office/spreadsheetml/2022/featurepropertybag" uri="{C7286773-470A-42A8-94C5-96B5CB345126}">
          <xfpb:xfComplement i="0"/>
        </ext>
      </extLst>
    </xf>
    <xf numFmtId="38" fontId="8" fillId="15" borderId="149" xfId="0" applyNumberFormat="1" applyFont="1" applyFill="1" applyBorder="1" applyAlignment="1">
      <alignment vertical="center" wrapText="1" shrinkToFit="1"/>
      <extLst>
        <ext xmlns:xfpb="http://schemas.microsoft.com/office/spreadsheetml/2022/featurepropertybag" uri="{C7286773-470A-42A8-94C5-96B5CB345126}">
          <xfpb:xfComplement i="0"/>
        </ext>
      </extLst>
    </xf>
    <xf numFmtId="38" fontId="8" fillId="15" borderId="149"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150"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157"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158"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4" borderId="148"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4" borderId="160"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148"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4" borderId="157"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204"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177" fontId="8" fillId="15" borderId="205"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177" fontId="8" fillId="15" borderId="157"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177" fontId="8" fillId="14" borderId="157"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177" fontId="8" fillId="14" borderId="204"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205"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200"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201"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4" borderId="202"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0" fontId="9" fillId="3" borderId="189" xfId="0" applyFont="1" applyFill="1" applyBorder="1" applyAlignment="1">
      <alignment horizontal="center" vertical="center" wrapText="1" shrinkToFit="1"/>
    </xf>
    <xf numFmtId="38" fontId="8" fillId="18" borderId="42" xfId="0" applyNumberFormat="1" applyFont="1" applyFill="1" applyBorder="1" applyAlignment="1">
      <alignment vertical="center" shrinkToFit="1"/>
    </xf>
    <xf numFmtId="38" fontId="8" fillId="18" borderId="30" xfId="0" applyNumberFormat="1" applyFont="1" applyFill="1" applyBorder="1" applyAlignment="1">
      <alignment vertical="center" shrinkToFit="1"/>
    </xf>
    <xf numFmtId="177" fontId="8" fillId="15" borderId="206" xfId="0" applyNumberFormat="1" applyFont="1" applyFill="1" applyBorder="1" applyAlignment="1">
      <alignment vertical="center"/>
    </xf>
    <xf numFmtId="177" fontId="8" fillId="15" borderId="52" xfId="0" applyNumberFormat="1" applyFont="1" applyFill="1" applyBorder="1" applyAlignment="1">
      <alignment vertical="center" shrinkToFit="1"/>
    </xf>
    <xf numFmtId="179" fontId="8" fillId="15" borderId="94" xfId="0" applyNumberFormat="1" applyFont="1" applyFill="1" applyBorder="1" applyAlignment="1">
      <alignment horizontal="right" vertical="center"/>
    </xf>
    <xf numFmtId="0" fontId="23" fillId="9" borderId="207" xfId="0" applyFont="1" applyFill="1" applyBorder="1" applyAlignment="1">
      <alignment horizontal="center" vertical="center"/>
    </xf>
    <xf numFmtId="0" fontId="15" fillId="9" borderId="208" xfId="0" applyFont="1" applyFill="1" applyBorder="1" applyAlignment="1">
      <alignment vertical="center"/>
    </xf>
    <xf numFmtId="49" fontId="15" fillId="9" borderId="208" xfId="0" applyNumberFormat="1" applyFont="1" applyFill="1" applyBorder="1" applyAlignment="1">
      <alignment horizontal="center" vertical="center"/>
    </xf>
    <xf numFmtId="38" fontId="15" fillId="9" borderId="208" xfId="0" applyNumberFormat="1" applyFont="1" applyFill="1" applyBorder="1" applyAlignment="1">
      <alignment vertical="center" shrinkToFit="1"/>
    </xf>
    <xf numFmtId="179" fontId="23" fillId="9" borderId="208" xfId="0" applyNumberFormat="1" applyFont="1" applyFill="1" applyBorder="1" applyAlignment="1">
      <alignment vertical="center"/>
    </xf>
    <xf numFmtId="3" fontId="23" fillId="9" borderId="208" xfId="0" applyNumberFormat="1" applyFont="1" applyFill="1" applyBorder="1" applyAlignment="1">
      <alignment vertical="center"/>
    </xf>
    <xf numFmtId="3" fontId="23" fillId="9" borderId="208" xfId="0" applyNumberFormat="1" applyFont="1" applyFill="1" applyBorder="1" applyAlignment="1">
      <alignment horizontal="right" vertical="center"/>
    </xf>
    <xf numFmtId="179" fontId="23" fillId="9" borderId="208" xfId="0" applyNumberFormat="1" applyFont="1" applyFill="1" applyBorder="1" applyAlignment="1" applyProtection="1">
      <alignment horizontal="right" vertical="center"/>
      <protection locked="0"/>
    </xf>
    <xf numFmtId="179" fontId="23" fillId="9" borderId="209" xfId="0" applyNumberFormat="1" applyFont="1" applyFill="1" applyBorder="1" applyAlignment="1" applyProtection="1">
      <alignment horizontal="right" vertical="center"/>
      <protection locked="0"/>
    </xf>
    <xf numFmtId="38" fontId="8" fillId="15" borderId="205" xfId="0" applyNumberFormat="1" applyFont="1" applyFill="1" applyBorder="1" applyAlignment="1">
      <alignment vertical="center" wrapText="1" shrinkToFit="1"/>
      <extLst>
        <ext xmlns:xfpb="http://schemas.microsoft.com/office/spreadsheetml/2022/featurepropertybag" uri="{C7286773-470A-42A8-94C5-96B5CB345126}">
          <xfpb:xfComplement i="0"/>
        </ext>
      </extLst>
    </xf>
    <xf numFmtId="38" fontId="8" fillId="14" borderId="198"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4" borderId="204"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8"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177" fontId="8" fillId="14" borderId="8"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181"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5" borderId="182"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38" fontId="8" fillId="14" borderId="183" xfId="0" applyNumberFormat="1" applyFont="1" applyFill="1" applyBorder="1" applyAlignment="1">
      <alignment vertical="center" shrinkToFit="1"/>
      <extLst>
        <ext xmlns:xfpb="http://schemas.microsoft.com/office/spreadsheetml/2022/featurepropertybag" uri="{C7286773-470A-42A8-94C5-96B5CB345126}">
          <xfpb:xfComplement i="0"/>
        </ext>
      </extLst>
    </xf>
    <xf numFmtId="0" fontId="3" fillId="4" borderId="0" xfId="0" applyFont="1" applyFill="1" applyAlignment="1">
      <alignment horizontal="right" vertical="center"/>
    </xf>
    <xf numFmtId="0" fontId="11" fillId="5" borderId="30" xfId="0" applyFont="1" applyFill="1" applyBorder="1" applyAlignment="1">
      <alignment horizontal="center" vertical="center"/>
    </xf>
    <xf numFmtId="0" fontId="3" fillId="4" borderId="0" xfId="0" applyFont="1" applyFill="1" applyAlignment="1">
      <alignment horizontal="left" vertical="center" indent="1"/>
    </xf>
    <xf numFmtId="0" fontId="25" fillId="2" borderId="8" xfId="0" applyFont="1" applyFill="1" applyBorder="1" applyAlignment="1">
      <alignment horizontal="right" vertical="center"/>
    </xf>
    <xf numFmtId="0" fontId="11" fillId="10" borderId="74" xfId="0" applyFont="1" applyFill="1" applyBorder="1" applyAlignment="1">
      <alignment horizontal="center" vertical="center"/>
    </xf>
    <xf numFmtId="0" fontId="11" fillId="10" borderId="75" xfId="0" applyFont="1" applyFill="1" applyBorder="1" applyAlignment="1">
      <alignment horizontal="center" vertical="center"/>
    </xf>
    <xf numFmtId="38" fontId="11" fillId="10" borderId="3" xfId="0" applyNumberFormat="1" applyFont="1" applyFill="1" applyBorder="1" applyAlignment="1">
      <alignment horizontal="center" vertical="center"/>
    </xf>
    <xf numFmtId="38" fontId="11" fillId="10" borderId="77"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vertical="center"/>
    </xf>
    <xf numFmtId="179" fontId="3" fillId="2" borderId="5" xfId="0" applyNumberFormat="1" applyFont="1" applyFill="1" applyBorder="1" applyAlignment="1" applyProtection="1">
      <alignment horizontal="right" vertical="center"/>
      <protection locked="0"/>
    </xf>
    <xf numFmtId="38" fontId="3" fillId="2" borderId="77" xfId="0" applyNumberFormat="1" applyFont="1" applyFill="1" applyBorder="1" applyAlignment="1" applyProtection="1">
      <alignment vertical="center"/>
      <protection locked="0"/>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11" borderId="2" xfId="0" applyFont="1" applyFill="1" applyBorder="1" applyAlignment="1">
      <alignment horizontal="left" vertical="center"/>
    </xf>
    <xf numFmtId="0" fontId="3" fillId="11" borderId="3" xfId="0" applyFont="1" applyFill="1" applyBorder="1" applyAlignment="1">
      <alignment vertical="center"/>
    </xf>
    <xf numFmtId="179" fontId="3" fillId="11" borderId="3" xfId="0" applyNumberFormat="1" applyFont="1" applyFill="1" applyBorder="1" applyAlignment="1" applyProtection="1">
      <alignment vertical="center"/>
      <protection locked="0"/>
    </xf>
    <xf numFmtId="38" fontId="3" fillId="11" borderId="77" xfId="0" applyNumberFormat="1" applyFont="1" applyFill="1" applyBorder="1" applyAlignment="1" applyProtection="1">
      <alignment vertical="center"/>
      <protection locked="0"/>
    </xf>
    <xf numFmtId="0" fontId="3" fillId="11" borderId="2" xfId="0" applyFont="1" applyFill="1" applyBorder="1" applyAlignment="1">
      <alignment vertical="center"/>
    </xf>
    <xf numFmtId="0" fontId="3" fillId="4" borderId="6" xfId="0" applyFont="1" applyFill="1" applyBorder="1" applyAlignment="1">
      <alignment horizontal="center" vertical="center"/>
    </xf>
    <xf numFmtId="0" fontId="3" fillId="0" borderId="5" xfId="0" applyFont="1" applyBorder="1" applyAlignment="1">
      <alignment vertical="center"/>
    </xf>
    <xf numFmtId="179" fontId="3" fillId="0" borderId="5" xfId="0" applyNumberFormat="1" applyFont="1" applyBorder="1" applyAlignment="1" applyProtection="1">
      <alignment vertical="center"/>
      <protection locked="0"/>
    </xf>
    <xf numFmtId="38" fontId="3" fillId="0" borderId="77" xfId="0" applyNumberFormat="1" applyFont="1" applyBorder="1" applyAlignment="1" applyProtection="1">
      <alignment vertical="center"/>
      <protection locked="0"/>
    </xf>
    <xf numFmtId="0" fontId="3" fillId="2" borderId="79" xfId="0" applyFont="1" applyFill="1" applyBorder="1" applyAlignment="1">
      <alignment vertical="center"/>
    </xf>
    <xf numFmtId="0" fontId="3" fillId="11" borderId="8" xfId="0" applyFont="1" applyFill="1" applyBorder="1" applyAlignment="1">
      <alignment vertical="center"/>
    </xf>
    <xf numFmtId="0" fontId="3" fillId="11" borderId="11" xfId="0" applyFont="1" applyFill="1" applyBorder="1" applyAlignment="1">
      <alignment vertical="center"/>
    </xf>
    <xf numFmtId="179" fontId="3" fillId="11" borderId="11" xfId="0" applyNumberFormat="1" applyFont="1" applyFill="1" applyBorder="1" applyAlignment="1" applyProtection="1">
      <alignment vertical="center"/>
      <protection locked="0"/>
    </xf>
    <xf numFmtId="38" fontId="3" fillId="11" borderId="80" xfId="0" applyNumberFormat="1" applyFont="1" applyFill="1" applyBorder="1" applyAlignment="1" applyProtection="1">
      <alignment vertical="center"/>
      <protection locked="0"/>
    </xf>
    <xf numFmtId="0" fontId="3" fillId="2" borderId="30" xfId="0" applyFont="1" applyFill="1" applyBorder="1" applyAlignment="1">
      <alignment horizontal="center" vertical="center"/>
    </xf>
    <xf numFmtId="179" fontId="3" fillId="11" borderId="1" xfId="0" applyNumberFormat="1" applyFont="1" applyFill="1" applyBorder="1" applyAlignment="1" applyProtection="1">
      <alignment vertical="center"/>
      <protection locked="0"/>
    </xf>
    <xf numFmtId="38" fontId="3" fillId="11" borderId="84" xfId="0" applyNumberFormat="1" applyFont="1" applyFill="1" applyBorder="1" applyAlignment="1" applyProtection="1">
      <alignment vertical="center"/>
      <protection locked="0"/>
    </xf>
    <xf numFmtId="0" fontId="3" fillId="2" borderId="30" xfId="0" applyFont="1" applyFill="1" applyBorder="1" applyAlignment="1">
      <alignment vertical="center"/>
    </xf>
    <xf numFmtId="38" fontId="11" fillId="0" borderId="30" xfId="0" applyNumberFormat="1" applyFont="1" applyBorder="1" applyAlignment="1">
      <alignment vertical="center"/>
    </xf>
    <xf numFmtId="0" fontId="11" fillId="12" borderId="49" xfId="0" applyFont="1" applyFill="1" applyBorder="1" applyAlignment="1">
      <alignment vertical="center"/>
    </xf>
    <xf numFmtId="0" fontId="11" fillId="4" borderId="31" xfId="0" applyFont="1" applyFill="1" applyBorder="1" applyAlignment="1">
      <alignment vertical="center"/>
    </xf>
    <xf numFmtId="0" fontId="11" fillId="0" borderId="42" xfId="0" applyFont="1" applyBorder="1" applyAlignment="1">
      <alignment vertical="center"/>
    </xf>
    <xf numFmtId="179" fontId="11" fillId="12" borderId="49" xfId="0" applyNumberFormat="1" applyFont="1" applyFill="1" applyBorder="1" applyAlignment="1" applyProtection="1">
      <alignment vertical="center"/>
      <protection locked="0"/>
    </xf>
    <xf numFmtId="0" fontId="11" fillId="12" borderId="30" xfId="0" applyFont="1" applyFill="1" applyBorder="1" applyAlignment="1">
      <alignment vertical="center"/>
    </xf>
    <xf numFmtId="179" fontId="11" fillId="12" borderId="81" xfId="0" applyNumberFormat="1" applyFont="1" applyFill="1" applyBorder="1" applyAlignment="1" applyProtection="1">
      <alignment vertical="center"/>
      <protection locked="0"/>
    </xf>
    <xf numFmtId="179" fontId="11" fillId="12" borderId="70" xfId="0" applyNumberFormat="1" applyFont="1" applyFill="1" applyBorder="1" applyAlignment="1" applyProtection="1">
      <alignment vertical="center"/>
      <protection locked="0"/>
    </xf>
    <xf numFmtId="179" fontId="8" fillId="6" borderId="210" xfId="1" applyNumberFormat="1" applyFont="1" applyFill="1" applyBorder="1" applyAlignment="1" applyProtection="1">
      <alignment vertical="center"/>
      <protection locked="0"/>
    </xf>
    <xf numFmtId="179" fontId="8" fillId="6" borderId="136" xfId="1" applyNumberFormat="1" applyFont="1" applyFill="1" applyBorder="1" applyAlignment="1" applyProtection="1">
      <alignment vertical="center"/>
      <protection locked="0"/>
    </xf>
    <xf numFmtId="179" fontId="8" fillId="6" borderId="211" xfId="1" applyNumberFormat="1" applyFont="1" applyFill="1" applyBorder="1" applyAlignment="1" applyProtection="1">
      <alignment vertical="center"/>
      <protection locked="0"/>
    </xf>
    <xf numFmtId="179" fontId="8" fillId="19" borderId="93" xfId="0" applyNumberFormat="1" applyFont="1" applyFill="1" applyBorder="1" applyAlignment="1" applyProtection="1">
      <alignment vertical="center"/>
      <protection locked="0"/>
    </xf>
    <xf numFmtId="179" fontId="26" fillId="19" borderId="93" xfId="0" applyNumberFormat="1" applyFont="1" applyFill="1" applyBorder="1" applyAlignment="1" applyProtection="1">
      <alignment vertical="center"/>
      <protection locked="0"/>
    </xf>
    <xf numFmtId="0" fontId="12" fillId="4" borderId="66" xfId="0" applyFont="1" applyFill="1" applyBorder="1" applyAlignment="1">
      <alignment horizontal="center" vertical="center"/>
    </xf>
    <xf numFmtId="0" fontId="12" fillId="4" borderId="61" xfId="0" applyFont="1" applyFill="1" applyBorder="1" applyAlignment="1">
      <alignment horizontal="center" vertical="center"/>
    </xf>
    <xf numFmtId="0" fontId="12" fillId="4" borderId="67" xfId="0" applyFont="1" applyFill="1" applyBorder="1" applyAlignment="1">
      <alignment horizontal="center" vertical="center"/>
    </xf>
    <xf numFmtId="3" fontId="8" fillId="4" borderId="140" xfId="0" applyNumberFormat="1" applyFont="1" applyFill="1" applyBorder="1" applyAlignment="1">
      <alignment horizontal="center" vertical="center"/>
    </xf>
    <xf numFmtId="3" fontId="8" fillId="4" borderId="141" xfId="0" applyNumberFormat="1" applyFont="1" applyFill="1" applyBorder="1" applyAlignment="1">
      <alignment horizontal="center" vertical="center"/>
    </xf>
    <xf numFmtId="3" fontId="8" fillId="0" borderId="140" xfId="0" applyNumberFormat="1" applyFont="1" applyBorder="1" applyAlignment="1">
      <alignment horizontal="center" vertical="center"/>
    </xf>
    <xf numFmtId="3" fontId="8" fillId="0" borderId="141" xfId="0" applyNumberFormat="1" applyFont="1" applyBorder="1" applyAlignment="1">
      <alignment horizontal="center" vertical="center"/>
    </xf>
    <xf numFmtId="3" fontId="8" fillId="0" borderId="142" xfId="0" applyNumberFormat="1" applyFont="1" applyBorder="1" applyAlignment="1" applyProtection="1">
      <alignment horizontal="center" vertical="center"/>
      <protection locked="0"/>
    </xf>
    <xf numFmtId="3" fontId="8" fillId="0" borderId="143" xfId="0" applyNumberFormat="1" applyFont="1" applyBorder="1" applyAlignment="1" applyProtection="1">
      <alignment horizontal="center" vertical="center"/>
      <protection locked="0"/>
    </xf>
    <xf numFmtId="3" fontId="8" fillId="0" borderId="144" xfId="0" applyNumberFormat="1" applyFont="1" applyBorder="1" applyAlignment="1" applyProtection="1">
      <alignment horizontal="center" vertical="center"/>
      <protection locked="0"/>
    </xf>
    <xf numFmtId="0" fontId="22" fillId="18" borderId="107" xfId="0" applyFont="1" applyFill="1" applyBorder="1" applyAlignment="1">
      <alignment horizontal="center" vertical="center"/>
    </xf>
    <xf numFmtId="0" fontId="22" fillId="18" borderId="12" xfId="0" applyFont="1" applyFill="1" applyBorder="1" applyAlignment="1">
      <alignment horizontal="center" vertical="center"/>
    </xf>
    <xf numFmtId="0" fontId="12" fillId="2" borderId="60" xfId="0" applyFont="1" applyFill="1" applyBorder="1" applyAlignment="1">
      <alignment horizontal="center" vertical="center"/>
    </xf>
    <xf numFmtId="0" fontId="12" fillId="2" borderId="61" xfId="0" applyFont="1" applyFill="1" applyBorder="1" applyAlignment="1">
      <alignment horizontal="center" vertical="center"/>
    </xf>
    <xf numFmtId="0" fontId="12" fillId="2" borderId="67" xfId="0" applyFont="1" applyFill="1" applyBorder="1" applyAlignment="1">
      <alignment horizontal="center" vertical="center"/>
    </xf>
    <xf numFmtId="0" fontId="3" fillId="4" borderId="85" xfId="0" applyFont="1" applyFill="1" applyBorder="1" applyAlignment="1">
      <alignment horizontal="left" vertical="center"/>
    </xf>
    <xf numFmtId="0" fontId="3" fillId="4" borderId="88" xfId="0" applyFont="1" applyFill="1" applyBorder="1" applyAlignment="1">
      <alignment horizontal="left" vertical="center"/>
    </xf>
    <xf numFmtId="0" fontId="3" fillId="4" borderId="87" xfId="0" applyFont="1" applyFill="1" applyBorder="1" applyAlignment="1">
      <alignment horizontal="left" vertical="center"/>
    </xf>
    <xf numFmtId="0" fontId="3" fillId="4" borderId="82" xfId="0" applyFont="1" applyFill="1" applyBorder="1" applyAlignment="1">
      <alignment horizontal="left" vertical="center"/>
    </xf>
    <xf numFmtId="0" fontId="3" fillId="4" borderId="83" xfId="0" applyFont="1" applyFill="1" applyBorder="1" applyAlignment="1">
      <alignment horizontal="left" vertical="center"/>
    </xf>
    <xf numFmtId="0" fontId="3" fillId="4" borderId="86" xfId="0" applyFont="1" applyFill="1" applyBorder="1" applyAlignment="1">
      <alignment horizontal="left" vertical="center"/>
    </xf>
    <xf numFmtId="0" fontId="12" fillId="2" borderId="63" xfId="0" applyFont="1" applyFill="1" applyBorder="1" applyAlignment="1">
      <alignment horizontal="center" vertical="center"/>
    </xf>
    <xf numFmtId="0" fontId="12" fillId="2" borderId="64" xfId="0" applyFont="1" applyFill="1" applyBorder="1" applyAlignment="1">
      <alignment horizontal="center" vertical="center"/>
    </xf>
    <xf numFmtId="0" fontId="12" fillId="2" borderId="65" xfId="0" applyFont="1" applyFill="1" applyBorder="1" applyAlignment="1">
      <alignment horizontal="center" vertical="center"/>
    </xf>
    <xf numFmtId="0" fontId="3" fillId="14" borderId="54" xfId="0" applyFont="1" applyFill="1" applyBorder="1" applyAlignment="1">
      <alignment horizontal="center" vertical="center"/>
    </xf>
    <xf numFmtId="0" fontId="3" fillId="14" borderId="49" xfId="0" applyFont="1" applyFill="1" applyBorder="1" applyAlignment="1">
      <alignment horizontal="center" vertical="center"/>
    </xf>
    <xf numFmtId="0" fontId="3" fillId="5" borderId="54" xfId="0" applyFont="1" applyFill="1" applyBorder="1" applyAlignment="1">
      <alignment horizontal="center" vertical="center"/>
    </xf>
    <xf numFmtId="0" fontId="3" fillId="5" borderId="49" xfId="0" applyFont="1" applyFill="1" applyBorder="1" applyAlignment="1">
      <alignment horizontal="center" vertical="center"/>
    </xf>
    <xf numFmtId="0" fontId="3" fillId="13" borderId="54" xfId="0" applyFont="1" applyFill="1" applyBorder="1" applyAlignment="1">
      <alignment horizontal="center" vertical="center"/>
    </xf>
    <xf numFmtId="0" fontId="3" fillId="13" borderId="49" xfId="0" applyFont="1" applyFill="1" applyBorder="1" applyAlignment="1">
      <alignment horizontal="center" vertical="center"/>
    </xf>
    <xf numFmtId="0" fontId="3" fillId="4" borderId="54" xfId="0" applyFont="1" applyFill="1" applyBorder="1" applyAlignment="1">
      <alignment horizontal="center" vertical="center"/>
    </xf>
    <xf numFmtId="0" fontId="3" fillId="4" borderId="49" xfId="0" applyFont="1" applyFill="1" applyBorder="1" applyAlignment="1">
      <alignment horizontal="center" vertical="center"/>
    </xf>
    <xf numFmtId="178" fontId="6" fillId="4" borderId="8" xfId="2" applyNumberFormat="1" applyFont="1" applyFill="1" applyAlignment="1" applyProtection="1">
      <alignment horizontal="center" vertical="center" wrapText="1"/>
      <protection locked="0"/>
    </xf>
    <xf numFmtId="178" fontId="19" fillId="5" borderId="130" xfId="2" applyNumberFormat="1" applyFont="1" applyFill="1" applyBorder="1" applyAlignment="1" applyProtection="1">
      <alignment horizontal="center" vertical="center" wrapText="1"/>
      <protection locked="0"/>
    </xf>
    <xf numFmtId="178" fontId="19" fillId="5" borderId="145" xfId="2" applyNumberFormat="1" applyFont="1" applyFill="1" applyBorder="1" applyAlignment="1" applyProtection="1">
      <alignment horizontal="center" vertical="center" wrapText="1"/>
      <protection locked="0"/>
    </xf>
    <xf numFmtId="178" fontId="18" fillId="5" borderId="131" xfId="2" applyNumberFormat="1" applyFont="1" applyFill="1" applyBorder="1" applyAlignment="1" applyProtection="1">
      <alignment horizontal="center" vertical="center" wrapText="1"/>
      <protection locked="0"/>
    </xf>
    <xf numFmtId="178" fontId="18" fillId="5" borderId="133" xfId="2" applyNumberFormat="1" applyFont="1" applyFill="1" applyBorder="1" applyAlignment="1" applyProtection="1">
      <alignment horizontal="center" vertical="center" wrapText="1"/>
      <protection locked="0"/>
    </xf>
    <xf numFmtId="178" fontId="18" fillId="5" borderId="132" xfId="2" applyNumberFormat="1" applyFont="1" applyFill="1" applyBorder="1" applyAlignment="1" applyProtection="1">
      <alignment horizontal="center" vertical="center" wrapText="1"/>
      <protection locked="0"/>
    </xf>
    <xf numFmtId="0" fontId="5" fillId="0" borderId="8" xfId="2" applyFont="1" applyAlignment="1" applyProtection="1">
      <alignment horizontal="left" vertical="center"/>
      <protection locked="0"/>
    </xf>
    <xf numFmtId="178" fontId="17" fillId="14" borderId="127" xfId="2" applyNumberFormat="1" applyFont="1" applyFill="1" applyBorder="1" applyAlignment="1" applyProtection="1">
      <alignment horizontal="center" vertical="center" wrapText="1"/>
      <protection locked="0"/>
    </xf>
    <xf numFmtId="178" fontId="17" fillId="14" borderId="146" xfId="2" applyNumberFormat="1" applyFont="1" applyFill="1" applyBorder="1" applyAlignment="1" applyProtection="1">
      <alignment horizontal="center" vertical="center" wrapText="1"/>
      <protection locked="0"/>
    </xf>
    <xf numFmtId="178" fontId="6" fillId="14" borderId="128" xfId="2" applyNumberFormat="1" applyFont="1" applyFill="1" applyBorder="1" applyAlignment="1" applyProtection="1">
      <alignment horizontal="center" vertical="center" wrapText="1"/>
      <protection locked="0"/>
    </xf>
    <xf numFmtId="178" fontId="6" fillId="14" borderId="134" xfId="2" applyNumberFormat="1" applyFont="1" applyFill="1" applyBorder="1" applyAlignment="1" applyProtection="1">
      <alignment horizontal="center" vertical="center" wrapText="1"/>
      <protection locked="0"/>
    </xf>
    <xf numFmtId="178" fontId="6" fillId="14" borderId="129" xfId="2" applyNumberFormat="1" applyFont="1" applyFill="1" applyBorder="1" applyAlignment="1" applyProtection="1">
      <alignment horizontal="center" vertical="center" wrapText="1"/>
      <protection locked="0"/>
    </xf>
    <xf numFmtId="0" fontId="14" fillId="0" borderId="31" xfId="0" applyFont="1" applyBorder="1" applyAlignment="1">
      <alignment horizontal="center" vertical="center"/>
    </xf>
    <xf numFmtId="0" fontId="14" fillId="0" borderId="47" xfId="0" applyFont="1" applyBorder="1" applyAlignment="1">
      <alignment horizontal="center" vertical="center"/>
    </xf>
    <xf numFmtId="0" fontId="14" fillId="17" borderId="31" xfId="0" applyFont="1" applyFill="1" applyBorder="1" applyAlignment="1">
      <alignment horizontal="left" vertical="center"/>
    </xf>
    <xf numFmtId="0" fontId="14" fillId="17" borderId="47" xfId="0" applyFont="1" applyFill="1" applyBorder="1" applyAlignment="1">
      <alignment horizontal="left" vertical="center"/>
    </xf>
    <xf numFmtId="0" fontId="14" fillId="2" borderId="78" xfId="0" applyFont="1" applyFill="1" applyBorder="1" applyAlignment="1">
      <alignment horizontal="center" vertical="center"/>
    </xf>
    <xf numFmtId="0" fontId="14" fillId="2" borderId="79" xfId="0" applyFont="1" applyFill="1" applyBorder="1" applyAlignment="1">
      <alignment horizontal="center" vertical="center"/>
    </xf>
    <xf numFmtId="0" fontId="14" fillId="2" borderId="76" xfId="0" applyFont="1" applyFill="1" applyBorder="1" applyAlignment="1">
      <alignment horizontal="center" vertical="center"/>
    </xf>
    <xf numFmtId="0" fontId="3" fillId="14" borderId="31" xfId="0" applyFont="1" applyFill="1" applyBorder="1" applyAlignment="1">
      <alignment horizontal="center" vertical="center"/>
    </xf>
    <xf numFmtId="0" fontId="3" fillId="14" borderId="32" xfId="0" applyFont="1" applyFill="1" applyBorder="1" applyAlignment="1">
      <alignment horizontal="center" vertical="center"/>
    </xf>
    <xf numFmtId="0" fontId="9" fillId="10" borderId="71" xfId="0" applyFont="1" applyFill="1" applyBorder="1" applyAlignment="1">
      <alignment horizontal="center" vertical="center"/>
    </xf>
    <xf numFmtId="0" fontId="9" fillId="10" borderId="76" xfId="0" applyFont="1" applyFill="1" applyBorder="1" applyAlignment="1">
      <alignment horizontal="center" vertical="center"/>
    </xf>
    <xf numFmtId="0" fontId="9" fillId="10" borderId="72" xfId="0" applyFont="1" applyFill="1" applyBorder="1" applyAlignment="1">
      <alignment horizontal="center" vertical="center"/>
    </xf>
    <xf numFmtId="0" fontId="9" fillId="10" borderId="73" xfId="0" applyFont="1" applyFill="1" applyBorder="1" applyAlignment="1">
      <alignment horizontal="center" vertical="center"/>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10" fillId="5" borderId="31" xfId="0" applyFont="1" applyFill="1" applyBorder="1" applyAlignment="1">
      <alignment horizontal="center" vertical="center"/>
    </xf>
    <xf numFmtId="0" fontId="10" fillId="5" borderId="42" xfId="0" applyFont="1" applyFill="1" applyBorder="1" applyAlignment="1">
      <alignment horizontal="center" vertical="center"/>
    </xf>
    <xf numFmtId="0" fontId="10" fillId="5" borderId="32" xfId="0" applyFont="1" applyFill="1" applyBorder="1" applyAlignment="1">
      <alignment horizontal="center" vertical="center"/>
    </xf>
    <xf numFmtId="179" fontId="3" fillId="4" borderId="31" xfId="0" applyNumberFormat="1" applyFont="1" applyFill="1" applyBorder="1" applyAlignment="1">
      <alignment horizontal="right" vertical="center"/>
    </xf>
    <xf numFmtId="179" fontId="3" fillId="4" borderId="42" xfId="0" applyNumberFormat="1" applyFont="1" applyFill="1" applyBorder="1" applyAlignment="1">
      <alignment horizontal="right" vertical="center"/>
    </xf>
    <xf numFmtId="179" fontId="3" fillId="4" borderId="32" xfId="0" applyNumberFormat="1" applyFont="1" applyFill="1" applyBorder="1" applyAlignment="1">
      <alignment horizontal="right" vertical="center"/>
    </xf>
    <xf numFmtId="179" fontId="14" fillId="4" borderId="31" xfId="1" applyNumberFormat="1" applyFont="1" applyFill="1" applyBorder="1" applyAlignment="1">
      <alignment horizontal="right" vertical="center"/>
    </xf>
    <xf numFmtId="179" fontId="14" fillId="4" borderId="42" xfId="1" applyNumberFormat="1" applyFont="1" applyFill="1" applyBorder="1" applyAlignment="1">
      <alignment horizontal="right" vertical="center"/>
    </xf>
    <xf numFmtId="179" fontId="14" fillId="4" borderId="32" xfId="1" applyNumberFormat="1" applyFont="1" applyFill="1" applyBorder="1" applyAlignment="1">
      <alignment horizontal="right" vertical="center"/>
    </xf>
    <xf numFmtId="179" fontId="3" fillId="0" borderId="31" xfId="0" applyNumberFormat="1" applyFont="1" applyBorder="1" applyAlignment="1">
      <alignment horizontal="right" vertical="center"/>
    </xf>
    <xf numFmtId="179" fontId="3" fillId="0" borderId="42" xfId="0" applyNumberFormat="1" applyFont="1" applyBorder="1" applyAlignment="1">
      <alignment horizontal="right" vertical="center"/>
    </xf>
    <xf numFmtId="179" fontId="3" fillId="0" borderId="32" xfId="0" applyNumberFormat="1" applyFont="1" applyBorder="1" applyAlignment="1">
      <alignment horizontal="right" vertical="center"/>
    </xf>
    <xf numFmtId="178" fontId="6" fillId="14" borderId="127" xfId="2" applyNumberFormat="1" applyFont="1" applyFill="1" applyBorder="1" applyAlignment="1" applyProtection="1">
      <alignment horizontal="center" vertical="center" wrapText="1"/>
      <protection locked="0"/>
    </xf>
    <xf numFmtId="178" fontId="6" fillId="14" borderId="146" xfId="2" applyNumberFormat="1" applyFont="1" applyFill="1" applyBorder="1" applyAlignment="1" applyProtection="1">
      <alignment horizontal="center" vertical="center" wrapText="1"/>
      <protection locked="0"/>
    </xf>
    <xf numFmtId="0" fontId="3" fillId="2" borderId="78" xfId="0" applyFont="1" applyFill="1" applyBorder="1" applyAlignment="1">
      <alignment horizontal="center" vertical="center"/>
    </xf>
    <xf numFmtId="0" fontId="3" fillId="2" borderId="79" xfId="0" applyFont="1" applyFill="1" applyBorder="1" applyAlignment="1">
      <alignment horizontal="center" vertical="center"/>
    </xf>
    <xf numFmtId="0" fontId="3" fillId="0" borderId="31" xfId="0" applyFont="1" applyBorder="1" applyAlignment="1">
      <alignment horizontal="center" vertical="center"/>
    </xf>
    <xf numFmtId="0" fontId="3" fillId="0" borderId="47" xfId="0" applyFont="1" applyBorder="1" applyAlignment="1">
      <alignment horizontal="center" vertical="center"/>
    </xf>
    <xf numFmtId="0" fontId="3" fillId="17" borderId="31" xfId="0" applyFont="1" applyFill="1" applyBorder="1" applyAlignment="1">
      <alignment horizontal="left" vertical="center"/>
    </xf>
    <xf numFmtId="0" fontId="3" fillId="17" borderId="47" xfId="0" applyFont="1" applyFill="1" applyBorder="1" applyAlignment="1">
      <alignment horizontal="left" vertical="center"/>
    </xf>
    <xf numFmtId="0" fontId="3" fillId="2" borderId="76" xfId="0" applyFont="1" applyFill="1" applyBorder="1" applyAlignment="1">
      <alignment horizontal="center" vertical="center"/>
    </xf>
    <xf numFmtId="0" fontId="11" fillId="10" borderId="71" xfId="0" applyFont="1" applyFill="1" applyBorder="1" applyAlignment="1">
      <alignment horizontal="center" vertical="center"/>
    </xf>
    <xf numFmtId="0" fontId="11" fillId="10" borderId="76" xfId="0" applyFont="1" applyFill="1" applyBorder="1" applyAlignment="1">
      <alignment horizontal="center" vertical="center"/>
    </xf>
    <xf numFmtId="0" fontId="11" fillId="10" borderId="72" xfId="0" applyFont="1" applyFill="1" applyBorder="1" applyAlignment="1">
      <alignment horizontal="center" vertical="center"/>
    </xf>
    <xf numFmtId="0" fontId="11" fillId="10" borderId="73"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5" xfId="0" applyFont="1" applyFill="1" applyBorder="1" applyAlignment="1">
      <alignment horizontal="center" vertical="center"/>
    </xf>
    <xf numFmtId="0" fontId="11" fillId="5" borderId="31" xfId="0" applyFont="1" applyFill="1" applyBorder="1" applyAlignment="1">
      <alignment horizontal="center" vertical="center"/>
    </xf>
    <xf numFmtId="0" fontId="11" fillId="5" borderId="42" xfId="0" applyFont="1" applyFill="1" applyBorder="1" applyAlignment="1">
      <alignment horizontal="center" vertical="center"/>
    </xf>
    <xf numFmtId="0" fontId="11" fillId="5" borderId="32" xfId="0" applyFont="1" applyFill="1" applyBorder="1" applyAlignment="1">
      <alignment horizontal="center" vertical="center"/>
    </xf>
    <xf numFmtId="179" fontId="3" fillId="4" borderId="31" xfId="1" applyNumberFormat="1" applyFont="1" applyFill="1" applyBorder="1" applyAlignment="1">
      <alignment horizontal="right" vertical="center"/>
    </xf>
    <xf numFmtId="179" fontId="3" fillId="4" borderId="42" xfId="1" applyNumberFormat="1" applyFont="1" applyFill="1" applyBorder="1" applyAlignment="1">
      <alignment horizontal="right" vertical="center"/>
    </xf>
    <xf numFmtId="179" fontId="3" fillId="4" borderId="32" xfId="1" applyNumberFormat="1" applyFont="1" applyFill="1" applyBorder="1" applyAlignment="1">
      <alignment horizontal="right" vertical="center"/>
    </xf>
  </cellXfs>
  <cellStyles count="4">
    <cellStyle name="桁区切り" xfId="1" builtinId="6"/>
    <cellStyle name="桁区切り 2" xfId="3" xr:uid="{F8083885-BFB1-46E8-BDAF-B3022E581FD2}"/>
    <cellStyle name="標準" xfId="0" builtinId="0"/>
    <cellStyle name="標準 2" xfId="2" xr:uid="{FC107AAA-B052-4DFE-BCA6-72F64BD6FE04}"/>
  </cellStyles>
  <dxfs count="0"/>
  <tableStyles count="0" defaultTableStyle="TableStyleMedium2" defaultPivotStyle="PivotStyleLight16"/>
  <colors>
    <mruColors>
      <color rgb="FF00AEBB"/>
      <color rgb="FFCCFFFF"/>
      <color rgb="FF434343"/>
      <color rgb="FFD1E7F6"/>
      <color rgb="FFF4C7C3"/>
      <color rgb="FFFFFFCC"/>
      <color rgb="FFF59637"/>
      <color rgb="FFFBF2F6"/>
      <color rgb="FF2683C6"/>
      <color rgb="FFBDF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23" Type="http://schemas.openxmlformats.org/officeDocument/2006/relationships/calcChain" Target="calcChain.xml"/><Relationship Id="rId19" Type="http://schemas.openxmlformats.org/officeDocument/2006/relationships/styles" Target="styles.xml"/><Relationship Id="rId4" Type="http://schemas.openxmlformats.org/officeDocument/2006/relationships/worksheet" Target="worksheets/sheet4.xml"/><Relationship Id="rId22" Type="http://schemas.microsoft.com/office/2022/11/relationships/FeaturePropertyBag" Target="featurePropertyBag/featurePropertyBag.xml"/></Relationships>
</file>

<file path=xl/drawings/drawing1.xml><?xml version="1.0" encoding="utf-8"?>
<xdr:wsDr xmlns:xdr="http://schemas.openxmlformats.org/drawingml/2006/spreadsheetDrawing" xmlns:a="http://schemas.openxmlformats.org/drawingml/2006/main">
  <xdr:twoCellAnchor editAs="oneCell">
    <xdr:from>
      <xdr:col>4</xdr:col>
      <xdr:colOff>711200</xdr:colOff>
      <xdr:row>1</xdr:row>
      <xdr:rowOff>168275</xdr:rowOff>
    </xdr:from>
    <xdr:to>
      <xdr:col>7</xdr:col>
      <xdr:colOff>180975</xdr:colOff>
      <xdr:row>2</xdr:row>
      <xdr:rowOff>142875</xdr:rowOff>
    </xdr:to>
    <xdr:sp macro="" textlink="">
      <xdr:nvSpPr>
        <xdr:cNvPr id="2" name="吹き出し: 線 1">
          <a:extLst>
            <a:ext uri="{FF2B5EF4-FFF2-40B4-BE49-F238E27FC236}">
              <a16:creationId xmlns:a16="http://schemas.microsoft.com/office/drawing/2014/main" id="{17046238-4262-45D7-AEA6-C154210C564C}"/>
            </a:ext>
          </a:extLst>
        </xdr:cNvPr>
        <xdr:cNvSpPr/>
      </xdr:nvSpPr>
      <xdr:spPr>
        <a:xfrm>
          <a:off x="6159500" y="358775"/>
          <a:ext cx="3124200" cy="371475"/>
        </a:xfrm>
        <a:prstGeom prst="borderCallout1">
          <a:avLst>
            <a:gd name="adj1" fmla="val 1770"/>
            <a:gd name="adj2" fmla="val -273"/>
            <a:gd name="adj3" fmla="val 90352"/>
            <a:gd name="adj4" fmla="val -23957"/>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システムで割り当てられた番号を記入してください。</a:t>
          </a:r>
        </a:p>
      </xdr:txBody>
    </xdr:sp>
    <xdr:clientData/>
  </xdr:twoCellAnchor>
  <xdr:twoCellAnchor editAs="oneCell">
    <xdr:from>
      <xdr:col>7</xdr:col>
      <xdr:colOff>47625</xdr:colOff>
      <xdr:row>29</xdr:row>
      <xdr:rowOff>28575</xdr:rowOff>
    </xdr:from>
    <xdr:to>
      <xdr:col>11</xdr:col>
      <xdr:colOff>190500</xdr:colOff>
      <xdr:row>30</xdr:row>
      <xdr:rowOff>177800</xdr:rowOff>
    </xdr:to>
    <xdr:sp macro="" textlink="">
      <xdr:nvSpPr>
        <xdr:cNvPr id="3" name="吹き出し: 線 2">
          <a:extLst>
            <a:ext uri="{FF2B5EF4-FFF2-40B4-BE49-F238E27FC236}">
              <a16:creationId xmlns:a16="http://schemas.microsoft.com/office/drawing/2014/main" id="{78926EB5-4859-4B0C-9A3C-1FF3C57ECD66}"/>
            </a:ext>
          </a:extLst>
        </xdr:cNvPr>
        <xdr:cNvSpPr/>
      </xdr:nvSpPr>
      <xdr:spPr>
        <a:xfrm>
          <a:off x="9153525" y="7620000"/>
          <a:ext cx="3505200" cy="377825"/>
        </a:xfrm>
        <a:prstGeom prst="borderCallout1">
          <a:avLst>
            <a:gd name="adj1" fmla="val 18157"/>
            <a:gd name="adj2" fmla="val -77"/>
            <a:gd name="adj3" fmla="val 66099"/>
            <a:gd name="adj4" fmla="val -31540"/>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Yu Gothic UI" panose="020B0500000000000000" pitchFamily="50" charset="-128"/>
              <a:ea typeface="Yu Gothic UI" panose="020B0500000000000000" pitchFamily="50" charset="-128"/>
            </a:rPr>
            <a:t>補助対象経費＋補助対象外経費の和になります。</a:t>
          </a:r>
        </a:p>
      </xdr:txBody>
    </xdr:sp>
    <xdr:clientData/>
  </xdr:twoCellAnchor>
  <xdr:twoCellAnchor editAs="oneCell">
    <xdr:from>
      <xdr:col>8</xdr:col>
      <xdr:colOff>0</xdr:colOff>
      <xdr:row>9</xdr:row>
      <xdr:rowOff>95250</xdr:rowOff>
    </xdr:from>
    <xdr:to>
      <xdr:col>11</xdr:col>
      <xdr:colOff>234950</xdr:colOff>
      <xdr:row>10</xdr:row>
      <xdr:rowOff>158750</xdr:rowOff>
    </xdr:to>
    <xdr:sp macro="" textlink="">
      <xdr:nvSpPr>
        <xdr:cNvPr id="4" name="吹き出し: 線 3">
          <a:extLst>
            <a:ext uri="{FF2B5EF4-FFF2-40B4-BE49-F238E27FC236}">
              <a16:creationId xmlns:a16="http://schemas.microsoft.com/office/drawing/2014/main" id="{7237B57C-E847-4DA9-941D-B2FB18286677}"/>
            </a:ext>
          </a:extLst>
        </xdr:cNvPr>
        <xdr:cNvSpPr/>
      </xdr:nvSpPr>
      <xdr:spPr>
        <a:xfrm>
          <a:off x="9582150" y="2847975"/>
          <a:ext cx="3121025" cy="368300"/>
        </a:xfrm>
        <a:prstGeom prst="borderCallout1">
          <a:avLst>
            <a:gd name="adj1" fmla="val 1770"/>
            <a:gd name="adj2" fmla="val -273"/>
            <a:gd name="adj3" fmla="val 71980"/>
            <a:gd name="adj4" fmla="val -4864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下の補助希望額</a:t>
          </a:r>
        </a:p>
      </xdr:txBody>
    </xdr:sp>
    <xdr:clientData/>
  </xdr:twoCellAnchor>
  <xdr:twoCellAnchor editAs="oneCell">
    <xdr:from>
      <xdr:col>4</xdr:col>
      <xdr:colOff>711200</xdr:colOff>
      <xdr:row>4</xdr:row>
      <xdr:rowOff>142875</xdr:rowOff>
    </xdr:from>
    <xdr:to>
      <xdr:col>7</xdr:col>
      <xdr:colOff>177800</xdr:colOff>
      <xdr:row>5</xdr:row>
      <xdr:rowOff>114300</xdr:rowOff>
    </xdr:to>
    <xdr:sp macro="" textlink="">
      <xdr:nvSpPr>
        <xdr:cNvPr id="5" name="吹き出し: 線 4">
          <a:extLst>
            <a:ext uri="{FF2B5EF4-FFF2-40B4-BE49-F238E27FC236}">
              <a16:creationId xmlns:a16="http://schemas.microsoft.com/office/drawing/2014/main" id="{1DCFCD11-40AA-40E5-B6CE-F3BE142F5F94}"/>
            </a:ext>
          </a:extLst>
        </xdr:cNvPr>
        <xdr:cNvSpPr/>
      </xdr:nvSpPr>
      <xdr:spPr>
        <a:xfrm>
          <a:off x="6159500" y="1533525"/>
          <a:ext cx="3127375" cy="371475"/>
        </a:xfrm>
        <a:prstGeom prst="borderCallout1">
          <a:avLst>
            <a:gd name="adj1" fmla="val 1770"/>
            <a:gd name="adj2" fmla="val -273"/>
            <a:gd name="adj3" fmla="val 33941"/>
            <a:gd name="adj4" fmla="val -24562"/>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グランツで申請した事業名を記入ください</a:t>
          </a:r>
          <a:r>
            <a:rPr kumimoji="1" lang="ja-JP" altLang="en-US" sz="1200">
              <a:solidFill>
                <a:sysClr val="windowText" lastClr="000000"/>
              </a:solidFill>
              <a:latin typeface="Meiryo UI" panose="020B0604030504040204" pitchFamily="50" charset="-128"/>
              <a:ea typeface="Meiryo UI" panose="020B0604030504040204" pitchFamily="50" charset="-128"/>
            </a:rPr>
            <a:t>。</a:t>
          </a:r>
        </a:p>
      </xdr:txBody>
    </xdr:sp>
    <xdr:clientData/>
  </xdr:twoCellAnchor>
  <xdr:twoCellAnchor editAs="oneCell">
    <xdr:from>
      <xdr:col>8</xdr:col>
      <xdr:colOff>0</xdr:colOff>
      <xdr:row>7</xdr:row>
      <xdr:rowOff>142875</xdr:rowOff>
    </xdr:from>
    <xdr:to>
      <xdr:col>11</xdr:col>
      <xdr:colOff>238125</xdr:colOff>
      <xdr:row>8</xdr:row>
      <xdr:rowOff>323850</xdr:rowOff>
    </xdr:to>
    <xdr:sp macro="" textlink="">
      <xdr:nvSpPr>
        <xdr:cNvPr id="6" name="吹き出し: 線 5">
          <a:extLst>
            <a:ext uri="{FF2B5EF4-FFF2-40B4-BE49-F238E27FC236}">
              <a16:creationId xmlns:a16="http://schemas.microsoft.com/office/drawing/2014/main" id="{1D3E0A42-B6D1-41A8-A68F-0257565774B9}"/>
            </a:ext>
          </a:extLst>
        </xdr:cNvPr>
        <xdr:cNvSpPr/>
      </xdr:nvSpPr>
      <xdr:spPr>
        <a:xfrm>
          <a:off x="9582150" y="2314575"/>
          <a:ext cx="3124200" cy="371475"/>
        </a:xfrm>
        <a:prstGeom prst="borderCallout1">
          <a:avLst>
            <a:gd name="adj1" fmla="val 1770"/>
            <a:gd name="adj2" fmla="val -273"/>
            <a:gd name="adj3" fmla="val 128162"/>
            <a:gd name="adj4" fmla="val -45901"/>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本事業総額から補助希望額を引いた額</a:t>
          </a:r>
        </a:p>
      </xdr:txBody>
    </xdr:sp>
    <xdr:clientData/>
  </xdr:twoCellAnchor>
  <xdr:twoCellAnchor editAs="oneCell">
    <xdr:from>
      <xdr:col>4</xdr:col>
      <xdr:colOff>711200</xdr:colOff>
      <xdr:row>2</xdr:row>
      <xdr:rowOff>330200</xdr:rowOff>
    </xdr:from>
    <xdr:to>
      <xdr:col>7</xdr:col>
      <xdr:colOff>180975</xdr:colOff>
      <xdr:row>3</xdr:row>
      <xdr:rowOff>301625</xdr:rowOff>
    </xdr:to>
    <xdr:sp macro="" textlink="">
      <xdr:nvSpPr>
        <xdr:cNvPr id="7" name="吹き出し: 線 6">
          <a:extLst>
            <a:ext uri="{FF2B5EF4-FFF2-40B4-BE49-F238E27FC236}">
              <a16:creationId xmlns:a16="http://schemas.microsoft.com/office/drawing/2014/main" id="{A98542C1-0561-4F50-AF30-698AAFD2AC52}"/>
            </a:ext>
          </a:extLst>
        </xdr:cNvPr>
        <xdr:cNvSpPr/>
      </xdr:nvSpPr>
      <xdr:spPr>
        <a:xfrm>
          <a:off x="6159500" y="920750"/>
          <a:ext cx="3124200" cy="371475"/>
        </a:xfrm>
        <a:prstGeom prst="borderCallout1">
          <a:avLst>
            <a:gd name="adj1" fmla="val 1770"/>
            <a:gd name="adj2" fmla="val -273"/>
            <a:gd name="adj3" fmla="val 62147"/>
            <a:gd name="adj4" fmla="val -2486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グランツで申請した申請社名を記入ください。</a:t>
          </a:r>
        </a:p>
      </xdr:txBody>
    </xdr:sp>
    <xdr:clientData/>
  </xdr:twoCellAnchor>
  <xdr:twoCellAnchor editAs="oneCell">
    <xdr:from>
      <xdr:col>8</xdr:col>
      <xdr:colOff>0</xdr:colOff>
      <xdr:row>11</xdr:row>
      <xdr:rowOff>15875</xdr:rowOff>
    </xdr:from>
    <xdr:to>
      <xdr:col>11</xdr:col>
      <xdr:colOff>238125</xdr:colOff>
      <xdr:row>12</xdr:row>
      <xdr:rowOff>158750</xdr:rowOff>
    </xdr:to>
    <xdr:sp macro="" textlink="">
      <xdr:nvSpPr>
        <xdr:cNvPr id="8" name="吹き出し: 線 7">
          <a:extLst>
            <a:ext uri="{FF2B5EF4-FFF2-40B4-BE49-F238E27FC236}">
              <a16:creationId xmlns:a16="http://schemas.microsoft.com/office/drawing/2014/main" id="{9533E548-50CF-4818-9F2C-EFD8B4895492}"/>
            </a:ext>
          </a:extLst>
        </xdr:cNvPr>
        <xdr:cNvSpPr/>
      </xdr:nvSpPr>
      <xdr:spPr>
        <a:xfrm>
          <a:off x="9582150" y="3378200"/>
          <a:ext cx="3124200" cy="371475"/>
        </a:xfrm>
        <a:prstGeom prst="borderCallout1">
          <a:avLst>
            <a:gd name="adj1" fmla="val 1770"/>
            <a:gd name="adj2" fmla="val -273"/>
            <a:gd name="adj3" fmla="val 36679"/>
            <a:gd name="adj4" fmla="val -47729"/>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666750</xdr:colOff>
      <xdr:row>0</xdr:row>
      <xdr:rowOff>84667</xdr:rowOff>
    </xdr:from>
    <xdr:to>
      <xdr:col>20</xdr:col>
      <xdr:colOff>198342</xdr:colOff>
      <xdr:row>2</xdr:row>
      <xdr:rowOff>190500</xdr:rowOff>
    </xdr:to>
    <xdr:sp macro="" textlink="">
      <xdr:nvSpPr>
        <xdr:cNvPr id="2" name="吹き出し: 線 1">
          <a:extLst>
            <a:ext uri="{FF2B5EF4-FFF2-40B4-BE49-F238E27FC236}">
              <a16:creationId xmlns:a16="http://schemas.microsoft.com/office/drawing/2014/main" id="{D5DEF32D-239A-41C2-81AE-8A455929BEC9}"/>
            </a:ext>
          </a:extLst>
        </xdr:cNvPr>
        <xdr:cNvSpPr/>
      </xdr:nvSpPr>
      <xdr:spPr>
        <a:xfrm>
          <a:off x="14370844" y="84667"/>
          <a:ext cx="4635972" cy="820208"/>
        </a:xfrm>
        <a:prstGeom prst="borderCallout1">
          <a:avLst>
            <a:gd name="adj1" fmla="val 47729"/>
            <a:gd name="adj2" fmla="val 213"/>
            <a:gd name="adj3" fmla="val 101788"/>
            <a:gd name="adj4" fmla="val -15728"/>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事前着手届出書を提出する場合、必ず記載ください。また、</a:t>
          </a:r>
          <a:endParaRPr kumimoji="1" lang="en-US" altLang="ja-JP" sz="1400" b="1">
            <a:solidFill>
              <a:srgbClr val="FF0000"/>
            </a:solidFill>
            <a:latin typeface="Yu Gothic UI" panose="020B0500000000000000" pitchFamily="50" charset="-128"/>
            <a:ea typeface="Yu Gothic UI" panose="020B0500000000000000" pitchFamily="50" charset="-128"/>
          </a:endParaRPr>
        </a:p>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事前着手費用について、</a:t>
          </a:r>
          <a:r>
            <a:rPr kumimoji="1" lang="en-US" altLang="ja-JP" sz="1400" b="1">
              <a:solidFill>
                <a:srgbClr val="FF0000"/>
              </a:solidFill>
              <a:latin typeface="Yu Gothic UI" panose="020B0500000000000000" pitchFamily="50" charset="-128"/>
              <a:ea typeface="Yu Gothic UI" panose="020B0500000000000000" pitchFamily="50" charset="-128"/>
            </a:rPr>
            <a:t>I</a:t>
          </a:r>
          <a:r>
            <a:rPr kumimoji="1" lang="ja-JP" altLang="en-US" sz="1400" b="1">
              <a:solidFill>
                <a:srgbClr val="FF0000"/>
              </a:solidFill>
              <a:latin typeface="Yu Gothic UI" panose="020B0500000000000000" pitchFamily="50" charset="-128"/>
              <a:ea typeface="Yu Gothic UI" panose="020B0500000000000000" pitchFamily="50" charset="-128"/>
            </a:rPr>
            <a:t>列と</a:t>
          </a:r>
          <a:r>
            <a:rPr kumimoji="1" lang="en-US" altLang="ja-JP" sz="1400" b="1">
              <a:solidFill>
                <a:srgbClr val="FF0000"/>
              </a:solidFill>
              <a:latin typeface="Yu Gothic UI" panose="020B0500000000000000" pitchFamily="50" charset="-128"/>
              <a:ea typeface="Yu Gothic UI" panose="020B0500000000000000" pitchFamily="50" charset="-128"/>
            </a:rPr>
            <a:t>J</a:t>
          </a:r>
          <a:r>
            <a:rPr kumimoji="1" lang="ja-JP" altLang="en-US" sz="1400" b="1">
              <a:solidFill>
                <a:srgbClr val="FF0000"/>
              </a:solidFill>
              <a:latin typeface="Yu Gothic UI" panose="020B0500000000000000" pitchFamily="50" charset="-128"/>
              <a:ea typeface="Yu Gothic UI" panose="020B0500000000000000" pitchFamily="50" charset="-128"/>
            </a:rPr>
            <a:t>列を必ず入力してください。</a:t>
          </a:r>
        </a:p>
      </xdr:txBody>
    </xdr:sp>
    <xdr:clientData/>
  </xdr:twoCellAnchor>
  <xdr:twoCellAnchor editAs="oneCell">
    <xdr:from>
      <xdr:col>4</xdr:col>
      <xdr:colOff>53975</xdr:colOff>
      <xdr:row>3</xdr:row>
      <xdr:rowOff>95250</xdr:rowOff>
    </xdr:from>
    <xdr:to>
      <xdr:col>6</xdr:col>
      <xdr:colOff>873824</xdr:colOff>
      <xdr:row>5</xdr:row>
      <xdr:rowOff>283441</xdr:rowOff>
    </xdr:to>
    <xdr:sp macro="" textlink="">
      <xdr:nvSpPr>
        <xdr:cNvPr id="3" name="吹き出し: 線 2">
          <a:extLst>
            <a:ext uri="{FF2B5EF4-FFF2-40B4-BE49-F238E27FC236}">
              <a16:creationId xmlns:a16="http://schemas.microsoft.com/office/drawing/2014/main" id="{922E9AB7-E9E7-48DE-8F66-7AAE118923BB}"/>
            </a:ext>
          </a:extLst>
        </xdr:cNvPr>
        <xdr:cNvSpPr/>
      </xdr:nvSpPr>
      <xdr:spPr>
        <a:xfrm>
          <a:off x="2351881" y="1476375"/>
          <a:ext cx="3689256" cy="569191"/>
        </a:xfrm>
        <a:prstGeom prst="borderCallout1">
          <a:avLst>
            <a:gd name="adj1" fmla="val 49769"/>
            <a:gd name="adj2" fmla="val -162"/>
            <a:gd name="adj3" fmla="val 197393"/>
            <a:gd name="adj4" fmla="val -11241"/>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前シート「収支計画書」の補助対象経費における</a:t>
          </a:r>
          <a:b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b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費用種別と対応しています。</a:t>
          </a:r>
        </a:p>
      </xdr:txBody>
    </xdr:sp>
    <xdr:clientData/>
  </xdr:twoCellAnchor>
  <xdr:twoCellAnchor editAs="oneCell">
    <xdr:from>
      <xdr:col>10</xdr:col>
      <xdr:colOff>83343</xdr:colOff>
      <xdr:row>3</xdr:row>
      <xdr:rowOff>59531</xdr:rowOff>
    </xdr:from>
    <xdr:to>
      <xdr:col>13</xdr:col>
      <xdr:colOff>773834</xdr:colOff>
      <xdr:row>5</xdr:row>
      <xdr:rowOff>268216</xdr:rowOff>
    </xdr:to>
    <xdr:sp macro="" textlink="">
      <xdr:nvSpPr>
        <xdr:cNvPr id="4" name="吹き出し: 線 3">
          <a:extLst>
            <a:ext uri="{FF2B5EF4-FFF2-40B4-BE49-F238E27FC236}">
              <a16:creationId xmlns:a16="http://schemas.microsoft.com/office/drawing/2014/main" id="{8ADE5B6C-7874-4EBB-A06A-639506DA409F}"/>
            </a:ext>
          </a:extLst>
        </xdr:cNvPr>
        <xdr:cNvSpPr/>
      </xdr:nvSpPr>
      <xdr:spPr>
        <a:xfrm>
          <a:off x="9524999" y="1440656"/>
          <a:ext cx="3821835" cy="589685"/>
        </a:xfrm>
        <a:prstGeom prst="borderCallout1">
          <a:avLst>
            <a:gd name="adj1" fmla="val 98749"/>
            <a:gd name="adj2" fmla="val 481"/>
            <a:gd name="adj3" fmla="val 214392"/>
            <a:gd name="adj4" fmla="val -4181"/>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収支計画書と収支計画明細の予算額</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税抜</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の値を必ず一致させてください。</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※OK</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と表記される</a:t>
          </a:r>
        </a:p>
      </xdr:txBody>
    </xdr:sp>
    <xdr:clientData/>
  </xdr:twoCellAnchor>
  <xdr:twoCellAnchor editAs="oneCell">
    <xdr:from>
      <xdr:col>14</xdr:col>
      <xdr:colOff>258309</xdr:colOff>
      <xdr:row>20</xdr:row>
      <xdr:rowOff>74840</xdr:rowOff>
    </xdr:from>
    <xdr:to>
      <xdr:col>20</xdr:col>
      <xdr:colOff>638079</xdr:colOff>
      <xdr:row>23</xdr:row>
      <xdr:rowOff>141400</xdr:rowOff>
    </xdr:to>
    <xdr:sp macro="" textlink="">
      <xdr:nvSpPr>
        <xdr:cNvPr id="5" name="吹き出し: 線 4">
          <a:extLst>
            <a:ext uri="{FF2B5EF4-FFF2-40B4-BE49-F238E27FC236}">
              <a16:creationId xmlns:a16="http://schemas.microsoft.com/office/drawing/2014/main" id="{49B0CDE2-B63F-4B9B-B526-B9571A933A6B}"/>
            </a:ext>
          </a:extLst>
        </xdr:cNvPr>
        <xdr:cNvSpPr/>
      </xdr:nvSpPr>
      <xdr:spPr>
        <a:xfrm>
          <a:off x="16790988" y="4932590"/>
          <a:ext cx="4648331" cy="600414"/>
        </a:xfrm>
        <a:prstGeom prst="borderCallout1">
          <a:avLst>
            <a:gd name="adj1" fmla="val 47729"/>
            <a:gd name="adj2" fmla="val 213"/>
            <a:gd name="adj3" fmla="val 22440"/>
            <a:gd name="adj4" fmla="val -75609"/>
          </a:avLst>
        </a:prstGeom>
        <a:solidFill>
          <a:srgbClr val="CCFFFF"/>
        </a:solidFill>
        <a:ln w="12700" cap="flat" cmpd="sng" algn="ctr">
          <a:solidFill>
            <a:srgbClr val="FF6F31">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事前着手届出書を提出する場合、必ずチェック記載ください。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714375</xdr:colOff>
      <xdr:row>1</xdr:row>
      <xdr:rowOff>168275</xdr:rowOff>
    </xdr:from>
    <xdr:to>
      <xdr:col>7</xdr:col>
      <xdr:colOff>177800</xdr:colOff>
      <xdr:row>2</xdr:row>
      <xdr:rowOff>139700</xdr:rowOff>
    </xdr:to>
    <xdr:sp macro="" textlink="">
      <xdr:nvSpPr>
        <xdr:cNvPr id="2" name="吹き出し: 線 1">
          <a:extLst>
            <a:ext uri="{FF2B5EF4-FFF2-40B4-BE49-F238E27FC236}">
              <a16:creationId xmlns:a16="http://schemas.microsoft.com/office/drawing/2014/main" id="{7ACD84E0-7192-4DAE-B9B0-9DB0FE56CB1B}"/>
            </a:ext>
          </a:extLst>
        </xdr:cNvPr>
        <xdr:cNvSpPr/>
      </xdr:nvSpPr>
      <xdr:spPr>
        <a:xfrm>
          <a:off x="6162675" y="358775"/>
          <a:ext cx="3121025" cy="371475"/>
        </a:xfrm>
        <a:prstGeom prst="borderCallout1">
          <a:avLst>
            <a:gd name="adj1" fmla="val 1770"/>
            <a:gd name="adj2" fmla="val -273"/>
            <a:gd name="adj3" fmla="val 90352"/>
            <a:gd name="adj4" fmla="val -23957"/>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システムで割り当てられた番号を記入してください。</a:t>
          </a:r>
        </a:p>
      </xdr:txBody>
    </xdr:sp>
    <xdr:clientData/>
  </xdr:twoCellAnchor>
  <xdr:twoCellAnchor editAs="oneCell">
    <xdr:from>
      <xdr:col>7</xdr:col>
      <xdr:colOff>47625</xdr:colOff>
      <xdr:row>29</xdr:row>
      <xdr:rowOff>28575</xdr:rowOff>
    </xdr:from>
    <xdr:to>
      <xdr:col>11</xdr:col>
      <xdr:colOff>190500</xdr:colOff>
      <xdr:row>30</xdr:row>
      <xdr:rowOff>177800</xdr:rowOff>
    </xdr:to>
    <xdr:sp macro="" textlink="">
      <xdr:nvSpPr>
        <xdr:cNvPr id="3" name="吹き出し: 線 2">
          <a:extLst>
            <a:ext uri="{FF2B5EF4-FFF2-40B4-BE49-F238E27FC236}">
              <a16:creationId xmlns:a16="http://schemas.microsoft.com/office/drawing/2014/main" id="{C2EC4E51-7ADD-4CB5-83CE-7967925B8C05}"/>
            </a:ext>
          </a:extLst>
        </xdr:cNvPr>
        <xdr:cNvSpPr/>
      </xdr:nvSpPr>
      <xdr:spPr>
        <a:xfrm>
          <a:off x="9150350" y="7616825"/>
          <a:ext cx="3508375" cy="384175"/>
        </a:xfrm>
        <a:prstGeom prst="borderCallout1">
          <a:avLst>
            <a:gd name="adj1" fmla="val 18157"/>
            <a:gd name="adj2" fmla="val -77"/>
            <a:gd name="adj3" fmla="val 66099"/>
            <a:gd name="adj4" fmla="val -31540"/>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Yu Gothic UI" panose="020B0500000000000000" pitchFamily="50" charset="-128"/>
              <a:ea typeface="Yu Gothic UI" panose="020B0500000000000000" pitchFamily="50" charset="-128"/>
            </a:rPr>
            <a:t>補助対象経費＋補助対象外経費の和になります。</a:t>
          </a:r>
        </a:p>
      </xdr:txBody>
    </xdr:sp>
    <xdr:clientData/>
  </xdr:twoCellAnchor>
  <xdr:twoCellAnchor editAs="oneCell">
    <xdr:from>
      <xdr:col>8</xdr:col>
      <xdr:colOff>0</xdr:colOff>
      <xdr:row>9</xdr:row>
      <xdr:rowOff>95250</xdr:rowOff>
    </xdr:from>
    <xdr:to>
      <xdr:col>11</xdr:col>
      <xdr:colOff>234950</xdr:colOff>
      <xdr:row>10</xdr:row>
      <xdr:rowOff>158750</xdr:rowOff>
    </xdr:to>
    <xdr:sp macro="" textlink="">
      <xdr:nvSpPr>
        <xdr:cNvPr id="4" name="吹き出し: 線 3">
          <a:extLst>
            <a:ext uri="{FF2B5EF4-FFF2-40B4-BE49-F238E27FC236}">
              <a16:creationId xmlns:a16="http://schemas.microsoft.com/office/drawing/2014/main" id="{D04E7927-5F5B-4E9F-B5B5-484C0C12CA2A}"/>
            </a:ext>
          </a:extLst>
        </xdr:cNvPr>
        <xdr:cNvSpPr/>
      </xdr:nvSpPr>
      <xdr:spPr>
        <a:xfrm>
          <a:off x="9582150" y="2847975"/>
          <a:ext cx="3124200" cy="371475"/>
        </a:xfrm>
        <a:prstGeom prst="borderCallout1">
          <a:avLst>
            <a:gd name="adj1" fmla="val 1770"/>
            <a:gd name="adj2" fmla="val -273"/>
            <a:gd name="adj3" fmla="val 71980"/>
            <a:gd name="adj4" fmla="val -4864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下の補助希望額</a:t>
          </a:r>
        </a:p>
      </xdr:txBody>
    </xdr:sp>
    <xdr:clientData/>
  </xdr:twoCellAnchor>
  <xdr:twoCellAnchor editAs="oneCell">
    <xdr:from>
      <xdr:col>4</xdr:col>
      <xdr:colOff>711200</xdr:colOff>
      <xdr:row>4</xdr:row>
      <xdr:rowOff>142875</xdr:rowOff>
    </xdr:from>
    <xdr:to>
      <xdr:col>7</xdr:col>
      <xdr:colOff>177800</xdr:colOff>
      <xdr:row>5</xdr:row>
      <xdr:rowOff>114300</xdr:rowOff>
    </xdr:to>
    <xdr:sp macro="" textlink="">
      <xdr:nvSpPr>
        <xdr:cNvPr id="5" name="吹き出し: 線 4">
          <a:extLst>
            <a:ext uri="{FF2B5EF4-FFF2-40B4-BE49-F238E27FC236}">
              <a16:creationId xmlns:a16="http://schemas.microsoft.com/office/drawing/2014/main" id="{6D82B502-2B4F-4206-B3FA-359081FB7160}"/>
            </a:ext>
          </a:extLst>
        </xdr:cNvPr>
        <xdr:cNvSpPr/>
      </xdr:nvSpPr>
      <xdr:spPr>
        <a:xfrm>
          <a:off x="6162675" y="1530350"/>
          <a:ext cx="3124200" cy="374650"/>
        </a:xfrm>
        <a:prstGeom prst="borderCallout1">
          <a:avLst>
            <a:gd name="adj1" fmla="val 1770"/>
            <a:gd name="adj2" fmla="val -273"/>
            <a:gd name="adj3" fmla="val 33941"/>
            <a:gd name="adj4" fmla="val -24562"/>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グランツで申請した事業名を記入ください。</a:t>
          </a:r>
        </a:p>
      </xdr:txBody>
    </xdr:sp>
    <xdr:clientData/>
  </xdr:twoCellAnchor>
  <xdr:twoCellAnchor editAs="oneCell">
    <xdr:from>
      <xdr:col>8</xdr:col>
      <xdr:colOff>0</xdr:colOff>
      <xdr:row>7</xdr:row>
      <xdr:rowOff>142875</xdr:rowOff>
    </xdr:from>
    <xdr:to>
      <xdr:col>11</xdr:col>
      <xdr:colOff>238125</xdr:colOff>
      <xdr:row>8</xdr:row>
      <xdr:rowOff>323850</xdr:rowOff>
    </xdr:to>
    <xdr:sp macro="" textlink="">
      <xdr:nvSpPr>
        <xdr:cNvPr id="6" name="吹き出し: 線 5">
          <a:extLst>
            <a:ext uri="{FF2B5EF4-FFF2-40B4-BE49-F238E27FC236}">
              <a16:creationId xmlns:a16="http://schemas.microsoft.com/office/drawing/2014/main" id="{3BC703F2-16C6-4019-9686-6FC183543A66}"/>
            </a:ext>
          </a:extLst>
        </xdr:cNvPr>
        <xdr:cNvSpPr/>
      </xdr:nvSpPr>
      <xdr:spPr>
        <a:xfrm>
          <a:off x="9582150" y="2311400"/>
          <a:ext cx="3121025" cy="374650"/>
        </a:xfrm>
        <a:prstGeom prst="borderCallout1">
          <a:avLst>
            <a:gd name="adj1" fmla="val 1770"/>
            <a:gd name="adj2" fmla="val -273"/>
            <a:gd name="adj3" fmla="val 128162"/>
            <a:gd name="adj4" fmla="val -45901"/>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本事業総額から補助希望額を引いた額</a:t>
          </a:r>
        </a:p>
      </xdr:txBody>
    </xdr:sp>
    <xdr:clientData/>
  </xdr:twoCellAnchor>
  <xdr:twoCellAnchor editAs="oneCell">
    <xdr:from>
      <xdr:col>4</xdr:col>
      <xdr:colOff>714375</xdr:colOff>
      <xdr:row>2</xdr:row>
      <xdr:rowOff>333375</xdr:rowOff>
    </xdr:from>
    <xdr:to>
      <xdr:col>7</xdr:col>
      <xdr:colOff>177800</xdr:colOff>
      <xdr:row>3</xdr:row>
      <xdr:rowOff>301625</xdr:rowOff>
    </xdr:to>
    <xdr:sp macro="" textlink="">
      <xdr:nvSpPr>
        <xdr:cNvPr id="7" name="吹き出し: 線 6">
          <a:extLst>
            <a:ext uri="{FF2B5EF4-FFF2-40B4-BE49-F238E27FC236}">
              <a16:creationId xmlns:a16="http://schemas.microsoft.com/office/drawing/2014/main" id="{63015083-8E6A-43E8-A4A5-787F473B9BF5}"/>
            </a:ext>
          </a:extLst>
        </xdr:cNvPr>
        <xdr:cNvSpPr/>
      </xdr:nvSpPr>
      <xdr:spPr>
        <a:xfrm>
          <a:off x="6162675" y="923925"/>
          <a:ext cx="3121025" cy="368300"/>
        </a:xfrm>
        <a:prstGeom prst="borderCallout1">
          <a:avLst>
            <a:gd name="adj1" fmla="val 1770"/>
            <a:gd name="adj2" fmla="val -273"/>
            <a:gd name="adj3" fmla="val 62147"/>
            <a:gd name="adj4" fmla="val -2486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グランツで申請した申請社名を記入ください。</a:t>
          </a:r>
        </a:p>
      </xdr:txBody>
    </xdr:sp>
    <xdr:clientData/>
  </xdr:twoCellAnchor>
  <xdr:twoCellAnchor editAs="oneCell">
    <xdr:from>
      <xdr:col>8</xdr:col>
      <xdr:colOff>0</xdr:colOff>
      <xdr:row>11</xdr:row>
      <xdr:rowOff>15875</xdr:rowOff>
    </xdr:from>
    <xdr:to>
      <xdr:col>11</xdr:col>
      <xdr:colOff>238125</xdr:colOff>
      <xdr:row>12</xdr:row>
      <xdr:rowOff>158750</xdr:rowOff>
    </xdr:to>
    <xdr:sp macro="" textlink="">
      <xdr:nvSpPr>
        <xdr:cNvPr id="8" name="吹き出し: 線 7">
          <a:extLst>
            <a:ext uri="{FF2B5EF4-FFF2-40B4-BE49-F238E27FC236}">
              <a16:creationId xmlns:a16="http://schemas.microsoft.com/office/drawing/2014/main" id="{B615842D-3009-4A2C-A786-4C41CBAA1219}"/>
            </a:ext>
          </a:extLst>
        </xdr:cNvPr>
        <xdr:cNvSpPr/>
      </xdr:nvSpPr>
      <xdr:spPr>
        <a:xfrm>
          <a:off x="9582150" y="3378200"/>
          <a:ext cx="3121025" cy="374650"/>
        </a:xfrm>
        <a:prstGeom prst="borderCallout1">
          <a:avLst>
            <a:gd name="adj1" fmla="val 1770"/>
            <a:gd name="adj2" fmla="val -273"/>
            <a:gd name="adj3" fmla="val 36679"/>
            <a:gd name="adj4" fmla="val -47729"/>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666750</xdr:colOff>
      <xdr:row>0</xdr:row>
      <xdr:rowOff>84667</xdr:rowOff>
    </xdr:from>
    <xdr:to>
      <xdr:col>20</xdr:col>
      <xdr:colOff>191765</xdr:colOff>
      <xdr:row>3</xdr:row>
      <xdr:rowOff>0</xdr:rowOff>
    </xdr:to>
    <xdr:sp macro="" textlink="">
      <xdr:nvSpPr>
        <xdr:cNvPr id="2" name="吹き出し: 線 1">
          <a:extLst>
            <a:ext uri="{FF2B5EF4-FFF2-40B4-BE49-F238E27FC236}">
              <a16:creationId xmlns:a16="http://schemas.microsoft.com/office/drawing/2014/main" id="{C9B32209-2A8E-495C-A45B-2014268F5FA0}"/>
            </a:ext>
          </a:extLst>
        </xdr:cNvPr>
        <xdr:cNvSpPr/>
      </xdr:nvSpPr>
      <xdr:spPr>
        <a:xfrm>
          <a:off x="14180344" y="84667"/>
          <a:ext cx="4635972" cy="713052"/>
        </a:xfrm>
        <a:prstGeom prst="borderCallout1">
          <a:avLst>
            <a:gd name="adj1" fmla="val 47729"/>
            <a:gd name="adj2" fmla="val 213"/>
            <a:gd name="adj3" fmla="val 101788"/>
            <a:gd name="adj4" fmla="val -15728"/>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事前着手届出書を提出する場合、必ず記載ください。また、</a:t>
          </a:r>
          <a:endParaRPr kumimoji="1" lang="en-US" altLang="ja-JP" sz="1400" b="1">
            <a:solidFill>
              <a:srgbClr val="FF0000"/>
            </a:solidFill>
            <a:latin typeface="Yu Gothic UI" panose="020B0500000000000000" pitchFamily="50" charset="-128"/>
            <a:ea typeface="Yu Gothic UI" panose="020B0500000000000000" pitchFamily="50" charset="-128"/>
          </a:endParaRPr>
        </a:p>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事前着手費用について、</a:t>
          </a:r>
          <a:r>
            <a:rPr kumimoji="1" lang="en-US" altLang="ja-JP" sz="1400" b="1">
              <a:solidFill>
                <a:srgbClr val="FF0000"/>
              </a:solidFill>
              <a:latin typeface="Yu Gothic UI" panose="020B0500000000000000" pitchFamily="50" charset="-128"/>
              <a:ea typeface="Yu Gothic UI" panose="020B0500000000000000" pitchFamily="50" charset="-128"/>
            </a:rPr>
            <a:t>I</a:t>
          </a:r>
          <a:r>
            <a:rPr kumimoji="1" lang="ja-JP" altLang="en-US" sz="1400" b="1">
              <a:solidFill>
                <a:srgbClr val="FF0000"/>
              </a:solidFill>
              <a:latin typeface="Yu Gothic UI" panose="020B0500000000000000" pitchFamily="50" charset="-128"/>
              <a:ea typeface="Yu Gothic UI" panose="020B0500000000000000" pitchFamily="50" charset="-128"/>
            </a:rPr>
            <a:t>列と</a:t>
          </a:r>
          <a:r>
            <a:rPr kumimoji="1" lang="en-US" altLang="ja-JP" sz="1400" b="1">
              <a:solidFill>
                <a:srgbClr val="FF0000"/>
              </a:solidFill>
              <a:latin typeface="Yu Gothic UI" panose="020B0500000000000000" pitchFamily="50" charset="-128"/>
              <a:ea typeface="Yu Gothic UI" panose="020B0500000000000000" pitchFamily="50" charset="-128"/>
            </a:rPr>
            <a:t>J</a:t>
          </a:r>
          <a:r>
            <a:rPr kumimoji="1" lang="ja-JP" altLang="en-US" sz="1400" b="1">
              <a:solidFill>
                <a:srgbClr val="FF0000"/>
              </a:solidFill>
              <a:latin typeface="Yu Gothic UI" panose="020B0500000000000000" pitchFamily="50" charset="-128"/>
              <a:ea typeface="Yu Gothic UI" panose="020B0500000000000000" pitchFamily="50" charset="-128"/>
            </a:rPr>
            <a:t>列を必ず入力してください。</a:t>
          </a:r>
        </a:p>
      </xdr:txBody>
    </xdr:sp>
    <xdr:clientData/>
  </xdr:twoCellAnchor>
  <xdr:twoCellAnchor editAs="oneCell">
    <xdr:from>
      <xdr:col>10</xdr:col>
      <xdr:colOff>103908</xdr:colOff>
      <xdr:row>3</xdr:row>
      <xdr:rowOff>3029</xdr:rowOff>
    </xdr:from>
    <xdr:to>
      <xdr:col>13</xdr:col>
      <xdr:colOff>809697</xdr:colOff>
      <xdr:row>6</xdr:row>
      <xdr:rowOff>2831</xdr:rowOff>
    </xdr:to>
    <xdr:sp macro="" textlink="">
      <xdr:nvSpPr>
        <xdr:cNvPr id="3" name="吹き出し: 線 2">
          <a:extLst>
            <a:ext uri="{FF2B5EF4-FFF2-40B4-BE49-F238E27FC236}">
              <a16:creationId xmlns:a16="http://schemas.microsoft.com/office/drawing/2014/main" id="{6CF328B8-A158-4C2A-9E44-6F08D7BFB44B}"/>
            </a:ext>
          </a:extLst>
        </xdr:cNvPr>
        <xdr:cNvSpPr/>
      </xdr:nvSpPr>
      <xdr:spPr>
        <a:xfrm>
          <a:off x="10867158" y="800748"/>
          <a:ext cx="3804589" cy="615752"/>
        </a:xfrm>
        <a:prstGeom prst="borderCallout1">
          <a:avLst>
            <a:gd name="adj1" fmla="val 98749"/>
            <a:gd name="adj2" fmla="val 481"/>
            <a:gd name="adj3" fmla="val 214392"/>
            <a:gd name="adj4" fmla="val -4181"/>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収支計画書と収支計画明細の予算額</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税抜</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の値を必ず一致させてください。</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※OK</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と表記される</a:t>
          </a:r>
        </a:p>
      </xdr:txBody>
    </xdr:sp>
    <xdr:clientData/>
  </xdr:twoCellAnchor>
  <xdr:twoCellAnchor editAs="oneCell">
    <xdr:from>
      <xdr:col>3</xdr:col>
      <xdr:colOff>762000</xdr:colOff>
      <xdr:row>3</xdr:row>
      <xdr:rowOff>10968</xdr:rowOff>
    </xdr:from>
    <xdr:to>
      <xdr:col>6</xdr:col>
      <xdr:colOff>1097878</xdr:colOff>
      <xdr:row>5</xdr:row>
      <xdr:rowOff>226509</xdr:rowOff>
    </xdr:to>
    <xdr:sp macro="" textlink="">
      <xdr:nvSpPr>
        <xdr:cNvPr id="4" name="吹き出し: 線 3">
          <a:extLst>
            <a:ext uri="{FF2B5EF4-FFF2-40B4-BE49-F238E27FC236}">
              <a16:creationId xmlns:a16="http://schemas.microsoft.com/office/drawing/2014/main" id="{1CC62562-33D7-4A35-BE4C-77BCE3305A96}"/>
            </a:ext>
          </a:extLst>
        </xdr:cNvPr>
        <xdr:cNvSpPr/>
      </xdr:nvSpPr>
      <xdr:spPr>
        <a:xfrm>
          <a:off x="2416969" y="808687"/>
          <a:ext cx="3702172" cy="596541"/>
        </a:xfrm>
        <a:prstGeom prst="borderCallout1">
          <a:avLst>
            <a:gd name="adj1" fmla="val 49769"/>
            <a:gd name="adj2" fmla="val -162"/>
            <a:gd name="adj3" fmla="val 182750"/>
            <a:gd name="adj4" fmla="val -8014"/>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前シート「収支計画書」の補助対象経費における</a:t>
          </a:r>
          <a:b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b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費用種別と対応しています。</a:t>
          </a:r>
        </a:p>
      </xdr:txBody>
    </xdr:sp>
    <xdr:clientData/>
  </xdr:twoCellAnchor>
  <xdr:twoCellAnchor editAs="oneCell">
    <xdr:from>
      <xdr:col>14</xdr:col>
      <xdr:colOff>321469</xdr:colOff>
      <xdr:row>18</xdr:row>
      <xdr:rowOff>134141</xdr:rowOff>
    </xdr:from>
    <xdr:to>
      <xdr:col>20</xdr:col>
      <xdr:colOff>706909</xdr:colOff>
      <xdr:row>20</xdr:row>
      <xdr:rowOff>111690</xdr:rowOff>
    </xdr:to>
    <xdr:sp macro="" textlink="">
      <xdr:nvSpPr>
        <xdr:cNvPr id="5" name="吹き出し: 線 4">
          <a:extLst>
            <a:ext uri="{FF2B5EF4-FFF2-40B4-BE49-F238E27FC236}">
              <a16:creationId xmlns:a16="http://schemas.microsoft.com/office/drawing/2014/main" id="{E9D0DF77-AE92-40B1-9299-90CED2EEFEEE}"/>
            </a:ext>
          </a:extLst>
        </xdr:cNvPr>
        <xdr:cNvSpPr/>
      </xdr:nvSpPr>
      <xdr:spPr>
        <a:xfrm>
          <a:off x="14811375" y="4908547"/>
          <a:ext cx="4639147" cy="549049"/>
        </a:xfrm>
        <a:prstGeom prst="borderCallout1">
          <a:avLst>
            <a:gd name="adj1" fmla="val 47729"/>
            <a:gd name="adj2" fmla="val 213"/>
            <a:gd name="adj3" fmla="val 22440"/>
            <a:gd name="adj4" fmla="val -75609"/>
          </a:avLst>
        </a:prstGeom>
        <a:solidFill>
          <a:srgbClr val="CCFFFF"/>
        </a:solidFill>
        <a:ln w="12700" cap="flat" cmpd="sng" algn="ctr">
          <a:solidFill>
            <a:srgbClr val="FF6F31">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事前着手届出書を提出する場合、必ずチェック記載ください。</a:t>
          </a:r>
        </a:p>
      </xdr:txBody>
    </xdr:sp>
    <xdr:clientData/>
  </xdr:twoCellAnchor>
  <xdr:twoCellAnchor editAs="oneCell">
    <xdr:from>
      <xdr:col>6</xdr:col>
      <xdr:colOff>1654969</xdr:colOff>
      <xdr:row>3</xdr:row>
      <xdr:rowOff>7793</xdr:rowOff>
    </xdr:from>
    <xdr:to>
      <xdr:col>8</xdr:col>
      <xdr:colOff>740691</xdr:colOff>
      <xdr:row>5</xdr:row>
      <xdr:rowOff>226509</xdr:rowOff>
    </xdr:to>
    <xdr:sp macro="" textlink="">
      <xdr:nvSpPr>
        <xdr:cNvPr id="6" name="吹き出し: 線 5">
          <a:extLst>
            <a:ext uri="{FF2B5EF4-FFF2-40B4-BE49-F238E27FC236}">
              <a16:creationId xmlns:a16="http://schemas.microsoft.com/office/drawing/2014/main" id="{744AA32F-372F-4A1F-BC0C-2898115C7BDF}"/>
            </a:ext>
          </a:extLst>
        </xdr:cNvPr>
        <xdr:cNvSpPr/>
      </xdr:nvSpPr>
      <xdr:spPr>
        <a:xfrm>
          <a:off x="6679407" y="805512"/>
          <a:ext cx="3705347" cy="599716"/>
        </a:xfrm>
        <a:prstGeom prst="borderCallout1">
          <a:avLst>
            <a:gd name="adj1" fmla="val 49769"/>
            <a:gd name="adj2" fmla="val -162"/>
            <a:gd name="adj3" fmla="val 267833"/>
            <a:gd name="adj4" fmla="val -9942"/>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人件費は健保等級単価表に基づき算し、記載ください。</a:t>
          </a:r>
          <a:endPar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その際、個別の等級も記載ください。</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891AD"/>
      </a:accent1>
      <a:accent2>
        <a:srgbClr val="004561"/>
      </a:accent2>
      <a:accent3>
        <a:srgbClr val="FF6F31"/>
      </a:accent3>
      <a:accent4>
        <a:srgbClr val="1C7685"/>
      </a:accent4>
      <a:accent5>
        <a:srgbClr val="0F45A8"/>
      </a:accent5>
      <a:accent6>
        <a:srgbClr val="4CDC8B"/>
      </a:accent6>
      <a:hlink>
        <a:srgbClr val="0097A7"/>
      </a:hlink>
      <a:folHlink>
        <a:srgbClr val="0097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44D21-D46A-4213-846F-A1FF42D0F47E}">
  <sheetPr>
    <tabColor rgb="FF00B0F0"/>
  </sheetPr>
  <dimension ref="A2:M45"/>
  <sheetViews>
    <sheetView zoomScale="80" zoomScaleNormal="80" zoomScaleSheetLayoutView="100" workbookViewId="0">
      <selection activeCell="N1" sqref="N1:P1048576"/>
    </sheetView>
  </sheetViews>
  <sheetFormatPr defaultColWidth="12.58203125" defaultRowHeight="15" customHeight="1" x14ac:dyDescent="0.3"/>
  <cols>
    <col min="1" max="1" width="1" style="1" customWidth="1"/>
    <col min="2" max="2" width="19.25" style="1" bestFit="1" customWidth="1"/>
    <col min="3" max="3" width="2.83203125" style="1" customWidth="1"/>
    <col min="4" max="4" width="48.33203125" style="1" bestFit="1" customWidth="1"/>
    <col min="5" max="5" width="16.58203125" style="1" customWidth="1"/>
    <col min="6" max="6" width="18.75" style="1" customWidth="1"/>
    <col min="7" max="7" width="12.58203125" style="1"/>
    <col min="8" max="8" width="6.25" style="1" customWidth="1"/>
    <col min="9" max="12" width="12.58203125" style="1"/>
    <col min="13" max="13" width="6.25" style="1" customWidth="1"/>
    <col min="14" max="16384" width="12.58203125" style="1"/>
  </cols>
  <sheetData>
    <row r="2" spans="1:13" ht="31.5" customHeight="1" x14ac:dyDescent="0.3">
      <c r="D2" s="222" t="s">
        <v>4</v>
      </c>
    </row>
    <row r="3" spans="1:13" ht="31.5" customHeight="1" x14ac:dyDescent="0.3">
      <c r="B3" s="223" t="s">
        <v>5</v>
      </c>
      <c r="C3" s="507"/>
      <c r="D3" s="508"/>
    </row>
    <row r="4" spans="1:13" ht="31.5" customHeight="1" x14ac:dyDescent="0.3">
      <c r="B4" s="224" t="s">
        <v>6</v>
      </c>
      <c r="C4" s="507"/>
      <c r="D4" s="508"/>
    </row>
    <row r="5" spans="1:13" ht="31.5" customHeight="1" x14ac:dyDescent="0.3">
      <c r="B5" s="224" t="s">
        <v>7</v>
      </c>
      <c r="C5" s="507"/>
      <c r="D5" s="508"/>
    </row>
    <row r="7" spans="1:13" ht="15" customHeight="1" x14ac:dyDescent="0.3">
      <c r="B7" s="11" t="s">
        <v>8</v>
      </c>
    </row>
    <row r="8" spans="1:13" ht="15" customHeight="1" x14ac:dyDescent="0.3">
      <c r="B8" s="11" t="s">
        <v>9</v>
      </c>
      <c r="F8" s="225" t="s">
        <v>10</v>
      </c>
    </row>
    <row r="9" spans="1:13" ht="31" customHeight="1" x14ac:dyDescent="0.3">
      <c r="B9" s="226" t="s">
        <v>11</v>
      </c>
      <c r="C9" s="515" t="s">
        <v>12</v>
      </c>
      <c r="D9" s="516"/>
      <c r="E9" s="516"/>
      <c r="F9" s="517"/>
    </row>
    <row r="10" spans="1:13" ht="24" customHeight="1" x14ac:dyDescent="0.3">
      <c r="B10" s="227" t="s">
        <v>13</v>
      </c>
      <c r="C10" s="518">
        <f>F31-F33</f>
        <v>0</v>
      </c>
      <c r="D10" s="519"/>
      <c r="E10" s="519"/>
      <c r="F10" s="520"/>
    </row>
    <row r="11" spans="1:13" ht="24" customHeight="1" x14ac:dyDescent="0.3">
      <c r="B11" s="227" t="s">
        <v>14</v>
      </c>
      <c r="C11" s="521">
        <f>F33</f>
        <v>0</v>
      </c>
      <c r="D11" s="522"/>
      <c r="E11" s="522"/>
      <c r="F11" s="523"/>
    </row>
    <row r="12" spans="1:13" ht="18" customHeight="1" x14ac:dyDescent="0.3">
      <c r="B12" s="226" t="s">
        <v>15</v>
      </c>
      <c r="C12" s="524">
        <f>C10+C11</f>
        <v>0</v>
      </c>
      <c r="D12" s="525"/>
      <c r="E12" s="525"/>
      <c r="F12" s="526"/>
    </row>
    <row r="14" spans="1:13" ht="15" customHeight="1" x14ac:dyDescent="0.3">
      <c r="B14" s="11" t="s">
        <v>16</v>
      </c>
      <c r="I14" s="228"/>
      <c r="J14" s="228"/>
      <c r="K14" s="228"/>
      <c r="L14" s="228"/>
      <c r="M14" s="228"/>
    </row>
    <row r="15" spans="1:13" ht="15" customHeight="1" x14ac:dyDescent="0.3">
      <c r="B15" s="229" t="s">
        <v>153</v>
      </c>
      <c r="D15" s="174"/>
      <c r="F15" s="225" t="s">
        <v>10</v>
      </c>
      <c r="H15" s="230" t="s">
        <v>17</v>
      </c>
      <c r="I15" s="231"/>
      <c r="J15" s="231"/>
      <c r="K15" s="231"/>
      <c r="L15" s="231"/>
      <c r="M15" s="232"/>
    </row>
    <row r="16" spans="1:13" ht="18" customHeight="1" x14ac:dyDescent="0.3">
      <c r="A16" s="233"/>
      <c r="B16" s="509" t="s">
        <v>0</v>
      </c>
      <c r="C16" s="511" t="s">
        <v>18</v>
      </c>
      <c r="D16" s="512"/>
      <c r="E16" s="234" t="s">
        <v>19</v>
      </c>
      <c r="F16" s="235"/>
      <c r="H16" s="236"/>
      <c r="I16" s="228"/>
      <c r="J16" s="228"/>
      <c r="K16" s="228"/>
      <c r="L16" s="228"/>
      <c r="M16" s="237"/>
    </row>
    <row r="17" spans="1:13" ht="18" customHeight="1" x14ac:dyDescent="0.3">
      <c r="A17" s="233"/>
      <c r="B17" s="510"/>
      <c r="C17" s="513"/>
      <c r="D17" s="514"/>
      <c r="E17" s="238" t="s">
        <v>20</v>
      </c>
      <c r="F17" s="239" t="s">
        <v>21</v>
      </c>
      <c r="H17" s="236"/>
      <c r="I17" s="486"/>
      <c r="J17" s="471" t="s">
        <v>22</v>
      </c>
      <c r="K17" s="472"/>
      <c r="L17" s="473"/>
      <c r="M17" s="237"/>
    </row>
    <row r="18" spans="1:13" ht="18" customHeight="1" x14ac:dyDescent="0.3">
      <c r="A18" s="233"/>
      <c r="B18" s="504" t="s">
        <v>23</v>
      </c>
      <c r="C18" s="240">
        <v>1</v>
      </c>
      <c r="D18" s="241" t="s">
        <v>1</v>
      </c>
      <c r="E18" s="287">
        <f>'(2)収支計画書の内訳詳細'!$J$8</f>
        <v>0</v>
      </c>
      <c r="F18" s="295">
        <f>'(2)収支計画書の内訳詳細'!$N$8</f>
        <v>0</v>
      </c>
      <c r="H18" s="236"/>
      <c r="I18" s="487"/>
      <c r="J18" s="474"/>
      <c r="K18" s="475"/>
      <c r="L18" s="476"/>
      <c r="M18" s="237"/>
    </row>
    <row r="19" spans="1:13" ht="18" customHeight="1" x14ac:dyDescent="0.3">
      <c r="A19" s="233"/>
      <c r="B19" s="505"/>
      <c r="C19" s="242">
        <v>2</v>
      </c>
      <c r="D19" s="243" t="s">
        <v>2</v>
      </c>
      <c r="E19" s="287">
        <f>'(2)収支計画書の内訳詳細'!$J$18</f>
        <v>0</v>
      </c>
      <c r="F19" s="295">
        <f>'(2)収支計画書の内訳詳細'!$N$18</f>
        <v>0</v>
      </c>
      <c r="H19" s="236"/>
      <c r="I19" s="480"/>
      <c r="J19" s="471" t="s">
        <v>24</v>
      </c>
      <c r="K19" s="472"/>
      <c r="L19" s="473"/>
      <c r="M19" s="237"/>
    </row>
    <row r="20" spans="1:13" ht="18" customHeight="1" x14ac:dyDescent="0.3">
      <c r="A20" s="233"/>
      <c r="B20" s="505"/>
      <c r="C20" s="242">
        <v>3</v>
      </c>
      <c r="D20" s="243" t="s">
        <v>25</v>
      </c>
      <c r="E20" s="287">
        <f>'(2)収支計画書の内訳詳細'!$J$23</f>
        <v>0</v>
      </c>
      <c r="F20" s="295">
        <f>'(2)収支計画書の内訳詳細'!$N$23</f>
        <v>0</v>
      </c>
      <c r="H20" s="236"/>
      <c r="I20" s="481"/>
      <c r="J20" s="474"/>
      <c r="K20" s="475"/>
      <c r="L20" s="476"/>
      <c r="M20" s="237"/>
    </row>
    <row r="21" spans="1:13" ht="18" customHeight="1" x14ac:dyDescent="0.3">
      <c r="A21" s="233"/>
      <c r="B21" s="505"/>
      <c r="C21" s="242">
        <v>4</v>
      </c>
      <c r="D21" s="243" t="s">
        <v>26</v>
      </c>
      <c r="E21" s="287">
        <f>'(2)収支計画書の内訳詳細'!$J$26</f>
        <v>0</v>
      </c>
      <c r="F21" s="295">
        <f>'(2)収支計画書の内訳詳細'!$N$26</f>
        <v>0</v>
      </c>
      <c r="H21" s="236"/>
      <c r="I21" s="482"/>
      <c r="J21" s="471" t="s">
        <v>27</v>
      </c>
      <c r="K21" s="472"/>
      <c r="L21" s="473"/>
      <c r="M21" s="237"/>
    </row>
    <row r="22" spans="1:13" ht="18" customHeight="1" x14ac:dyDescent="0.3">
      <c r="A22" s="233"/>
      <c r="B22" s="505"/>
      <c r="C22" s="242">
        <v>5</v>
      </c>
      <c r="D22" s="243" t="s">
        <v>28</v>
      </c>
      <c r="E22" s="287">
        <f>'(2)収支計画書の内訳詳細'!$J$33</f>
        <v>0</v>
      </c>
      <c r="F22" s="295">
        <f>'(2)収支計画書の内訳詳細'!$N$33</f>
        <v>0</v>
      </c>
      <c r="H22" s="236"/>
      <c r="I22" s="483"/>
      <c r="J22" s="474"/>
      <c r="K22" s="475"/>
      <c r="L22" s="476"/>
      <c r="M22" s="237"/>
    </row>
    <row r="23" spans="1:13" ht="18" customHeight="1" x14ac:dyDescent="0.3">
      <c r="A23" s="233"/>
      <c r="B23" s="506"/>
      <c r="C23" s="244" t="s">
        <v>29</v>
      </c>
      <c r="D23" s="245"/>
      <c r="E23" s="288">
        <f>SUM(E18:E22)</f>
        <v>0</v>
      </c>
      <c r="F23" s="296">
        <f>SUM(F18:F22)</f>
        <v>0</v>
      </c>
      <c r="H23" s="236"/>
      <c r="I23" s="484"/>
      <c r="J23" s="471" t="s">
        <v>30</v>
      </c>
      <c r="K23" s="472"/>
      <c r="L23" s="473"/>
      <c r="M23" s="237"/>
    </row>
    <row r="24" spans="1:13" ht="18" customHeight="1" x14ac:dyDescent="0.3">
      <c r="A24" s="233"/>
      <c r="B24" s="504" t="s">
        <v>31</v>
      </c>
      <c r="C24" s="242">
        <v>6</v>
      </c>
      <c r="D24" s="243" t="s">
        <v>32</v>
      </c>
      <c r="E24" s="287">
        <f>'(2)収支計画書の内訳詳細'!$J$43</f>
        <v>0</v>
      </c>
      <c r="F24" s="295">
        <f>'(2)収支計画書の内訳詳細'!$N$43</f>
        <v>0</v>
      </c>
      <c r="H24" s="236"/>
      <c r="I24" s="485"/>
      <c r="J24" s="474"/>
      <c r="K24" s="475"/>
      <c r="L24" s="476"/>
      <c r="M24" s="237"/>
    </row>
    <row r="25" spans="1:13" ht="18" customHeight="1" x14ac:dyDescent="0.3">
      <c r="A25" s="233"/>
      <c r="B25" s="506"/>
      <c r="C25" s="246" t="s">
        <v>33</v>
      </c>
      <c r="D25" s="245"/>
      <c r="E25" s="288">
        <f>SUM(E24:E24)</f>
        <v>0</v>
      </c>
      <c r="F25" s="296">
        <f>SUM(F24)</f>
        <v>0</v>
      </c>
      <c r="H25" s="247"/>
      <c r="I25" s="248"/>
      <c r="J25" s="248"/>
      <c r="K25" s="248"/>
      <c r="L25" s="248"/>
      <c r="M25" s="249"/>
    </row>
    <row r="26" spans="1:13" ht="18" customHeight="1" x14ac:dyDescent="0.3">
      <c r="A26" s="233"/>
      <c r="B26" s="504" t="s">
        <v>34</v>
      </c>
      <c r="C26" s="250">
        <v>7</v>
      </c>
      <c r="D26" s="251" t="s">
        <v>35</v>
      </c>
      <c r="E26" s="289">
        <f>'(2)収支計画書の内訳詳細'!$J$53</f>
        <v>0</v>
      </c>
      <c r="F26" s="297">
        <f>'(2)収支計画書の内訳詳細'!$N$53</f>
        <v>0</v>
      </c>
      <c r="H26" s="228"/>
      <c r="I26" s="228"/>
      <c r="J26" s="228"/>
      <c r="K26" s="252"/>
      <c r="L26" s="228"/>
      <c r="M26" s="228"/>
    </row>
    <row r="27" spans="1:13" ht="18" customHeight="1" x14ac:dyDescent="0.3">
      <c r="A27" s="233"/>
      <c r="B27" s="505"/>
      <c r="C27" s="250">
        <v>8</v>
      </c>
      <c r="D27" s="251" t="s">
        <v>36</v>
      </c>
      <c r="E27" s="289">
        <f>'(2)収支計画書の内訳詳細'!$J$59</f>
        <v>0</v>
      </c>
      <c r="F27" s="297">
        <f>'(2)収支計画書の内訳詳細'!$N$59</f>
        <v>0</v>
      </c>
      <c r="K27" s="253"/>
    </row>
    <row r="28" spans="1:13" ht="18" customHeight="1" x14ac:dyDescent="0.3">
      <c r="A28" s="233"/>
      <c r="B28" s="254"/>
      <c r="C28" s="255" t="s">
        <v>37</v>
      </c>
      <c r="D28" s="256"/>
      <c r="E28" s="290">
        <f>SUM(E26:E27)</f>
        <v>0</v>
      </c>
      <c r="F28" s="298">
        <f>SUM(F26:F27)</f>
        <v>0</v>
      </c>
    </row>
    <row r="29" spans="1:13" ht="18" customHeight="1" x14ac:dyDescent="0.3">
      <c r="A29" s="233"/>
      <c r="B29" s="257" t="s">
        <v>38</v>
      </c>
      <c r="C29" s="502" t="s">
        <v>39</v>
      </c>
      <c r="D29" s="503"/>
      <c r="E29" s="299">
        <f>'(2)収支計画書の内訳詳細'!$J$65</f>
        <v>0</v>
      </c>
      <c r="F29" s="291"/>
    </row>
    <row r="30" spans="1:13" ht="18" customHeight="1" x14ac:dyDescent="0.3">
      <c r="A30" s="233"/>
      <c r="B30" s="258"/>
      <c r="C30" s="500"/>
      <c r="D30" s="501"/>
      <c r="F30" s="259"/>
    </row>
    <row r="31" spans="1:13" ht="22.5" customHeight="1" x14ac:dyDescent="0.3">
      <c r="A31" s="233"/>
      <c r="B31" s="260" t="s">
        <v>40</v>
      </c>
      <c r="C31" s="261"/>
      <c r="D31" s="262"/>
      <c r="E31" s="263"/>
      <c r="F31" s="292">
        <f>SUM(E23,E25,E28,E29)</f>
        <v>0</v>
      </c>
    </row>
    <row r="32" spans="1:13" ht="22.5" customHeight="1" thickBot="1" x14ac:dyDescent="0.35">
      <c r="A32" s="233"/>
      <c r="B32" s="264" t="s">
        <v>41</v>
      </c>
      <c r="C32" s="261"/>
      <c r="D32" s="262"/>
      <c r="E32" s="263"/>
      <c r="F32" s="293">
        <f>SUM(E23,E25,E28)</f>
        <v>0</v>
      </c>
    </row>
    <row r="33" spans="2:6" ht="25" customHeight="1" thickBot="1" x14ac:dyDescent="0.35">
      <c r="B33" s="264" t="s">
        <v>42</v>
      </c>
      <c r="C33" s="248"/>
      <c r="D33" s="248"/>
      <c r="E33" s="248"/>
      <c r="F33" s="294">
        <f>SUM(F23,F25,F28)</f>
        <v>0</v>
      </c>
    </row>
    <row r="41" spans="2:6" ht="15" customHeight="1" x14ac:dyDescent="0.3">
      <c r="E41" s="253"/>
    </row>
    <row r="42" spans="2:6" ht="15" customHeight="1" x14ac:dyDescent="0.3">
      <c r="E42" s="253"/>
    </row>
    <row r="45" spans="2:6" ht="15" customHeight="1" x14ac:dyDescent="0.3">
      <c r="D45" s="253"/>
    </row>
  </sheetData>
  <mergeCells count="22">
    <mergeCell ref="C3:D3"/>
    <mergeCell ref="C4:D4"/>
    <mergeCell ref="C5:D5"/>
    <mergeCell ref="B16:B17"/>
    <mergeCell ref="C16:D17"/>
    <mergeCell ref="C9:F9"/>
    <mergeCell ref="C10:F10"/>
    <mergeCell ref="C11:F11"/>
    <mergeCell ref="C12:F12"/>
    <mergeCell ref="J17:L18"/>
    <mergeCell ref="J19:L20"/>
    <mergeCell ref="J21:L22"/>
    <mergeCell ref="J23:L24"/>
    <mergeCell ref="B26:B27"/>
    <mergeCell ref="B18:B23"/>
    <mergeCell ref="B24:B25"/>
    <mergeCell ref="C30:D30"/>
    <mergeCell ref="C29:D29"/>
    <mergeCell ref="I23:I24"/>
    <mergeCell ref="I21:I22"/>
    <mergeCell ref="I17:I18"/>
    <mergeCell ref="I19:I20"/>
  </mergeCells>
  <phoneticPr fontId="2"/>
  <printOptions horizontalCentered="1"/>
  <pageMargins left="0.51181102362204722" right="0.51181102362204722" top="0.74803149606299213" bottom="0.74803149606299213" header="0" footer="0"/>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9267-8C3A-4CBE-9341-53C27B91F600}">
  <sheetPr>
    <tabColor rgb="FF00B0F0"/>
  </sheetPr>
  <dimension ref="A1:U84"/>
  <sheetViews>
    <sheetView view="pageBreakPreview" zoomScale="70" zoomScaleNormal="100" zoomScaleSheetLayoutView="70" workbookViewId="0">
      <selection activeCell="M1" sqref="M1:P1048576"/>
    </sheetView>
  </sheetViews>
  <sheetFormatPr defaultColWidth="12.58203125" defaultRowHeight="15" customHeight="1" outlineLevelRow="1" x14ac:dyDescent="0.3"/>
  <cols>
    <col min="1" max="1" width="1.58203125" style="1" customWidth="1"/>
    <col min="2" max="2" width="15.33203125" style="1" customWidth="1"/>
    <col min="3" max="3" width="3.08203125" style="1" customWidth="1"/>
    <col min="4" max="4" width="10.08203125" style="1" customWidth="1"/>
    <col min="5" max="5" width="8.83203125" style="25" customWidth="1"/>
    <col min="6" max="6" width="28.75" style="1" customWidth="1"/>
    <col min="7" max="7" width="41.33203125" style="1" customWidth="1"/>
    <col min="8" max="8" width="17.1640625" style="1" customWidth="1"/>
    <col min="9" max="9" width="14" style="1" customWidth="1"/>
    <col min="10" max="10" width="17.58203125" style="1" customWidth="1"/>
    <col min="11" max="11" width="11.08203125" style="1" customWidth="1"/>
    <col min="12" max="12" width="12.33203125" style="1" customWidth="1"/>
    <col min="13" max="13" width="17.58203125" style="1" customWidth="1"/>
    <col min="14" max="15" width="11.25" style="1" customWidth="1"/>
    <col min="16" max="16" width="17.58203125" style="1" customWidth="1"/>
    <col min="17" max="17" width="4.83203125" style="2" customWidth="1"/>
    <col min="18" max="18" width="5.33203125" style="1" customWidth="1"/>
    <col min="19" max="19" width="4.08203125" style="1" customWidth="1"/>
    <col min="20" max="21" width="12.58203125" style="1"/>
    <col min="22" max="22" width="10" style="1" customWidth="1"/>
    <col min="23" max="23" width="12.58203125" style="1"/>
    <col min="24" max="24" width="4.33203125" style="1" customWidth="1"/>
    <col min="25" max="25" width="5.25" style="1" customWidth="1"/>
    <col min="26" max="16384" width="12.58203125" style="1"/>
  </cols>
  <sheetData>
    <row r="1" spans="1:21" ht="34.5" customHeight="1" thickBot="1" x14ac:dyDescent="0.35">
      <c r="D1" s="21" t="s">
        <v>43</v>
      </c>
      <c r="Q1" s="1"/>
    </row>
    <row r="2" spans="1:21" ht="22" customHeight="1" x14ac:dyDescent="0.3">
      <c r="B2" s="46"/>
      <c r="C2" s="46"/>
      <c r="D2" s="488"/>
      <c r="E2" s="488"/>
      <c r="F2" s="488"/>
      <c r="G2" s="489" t="s">
        <v>44</v>
      </c>
      <c r="H2" s="490"/>
      <c r="I2" s="490"/>
      <c r="J2" s="491"/>
      <c r="K2" s="491"/>
      <c r="L2" s="492"/>
      <c r="M2" s="493"/>
      <c r="Q2" s="1"/>
    </row>
    <row r="3" spans="1:21" ht="52.5" customHeight="1" thickBot="1" x14ac:dyDescent="0.35">
      <c r="B3" s="494"/>
      <c r="C3" s="494"/>
      <c r="D3" s="488"/>
      <c r="E3" s="488"/>
      <c r="F3" s="488"/>
      <c r="G3" s="527"/>
      <c r="H3" s="528"/>
      <c r="I3" s="528"/>
      <c r="J3" s="497"/>
      <c r="K3" s="497"/>
      <c r="L3" s="498"/>
      <c r="M3" s="499"/>
      <c r="Q3" s="1"/>
    </row>
    <row r="4" spans="1:21" ht="15" customHeight="1" x14ac:dyDescent="0.3">
      <c r="B4" s="1" t="s">
        <v>45</v>
      </c>
      <c r="P4" s="230" t="s">
        <v>17</v>
      </c>
      <c r="Q4" s="231"/>
      <c r="R4" s="231"/>
      <c r="S4" s="231"/>
      <c r="T4" s="231"/>
      <c r="U4" s="232"/>
    </row>
    <row r="5" spans="1:21" ht="15" customHeight="1" x14ac:dyDescent="0.3">
      <c r="B5" s="1" t="s">
        <v>16</v>
      </c>
      <c r="P5" s="236"/>
      <c r="Q5" s="228"/>
      <c r="R5" s="228"/>
      <c r="S5" s="228"/>
      <c r="T5" s="228"/>
      <c r="U5" s="237"/>
    </row>
    <row r="6" spans="1:21" ht="26.5" customHeight="1" thickBot="1" x14ac:dyDescent="0.35">
      <c r="B6" s="3" t="s">
        <v>154</v>
      </c>
      <c r="F6" s="174"/>
      <c r="G6" s="175"/>
      <c r="H6" s="175"/>
      <c r="I6" s="175"/>
      <c r="P6" s="236"/>
      <c r="Q6" s="486"/>
      <c r="R6" s="471" t="s">
        <v>22</v>
      </c>
      <c r="S6" s="472"/>
      <c r="T6" s="473"/>
      <c r="U6" s="237"/>
    </row>
    <row r="7" spans="1:21" s="6" customFormat="1" ht="37" customHeight="1" x14ac:dyDescent="0.3">
      <c r="A7" s="176"/>
      <c r="B7" s="44" t="s">
        <v>0</v>
      </c>
      <c r="C7" s="4" t="s">
        <v>18</v>
      </c>
      <c r="D7" s="4"/>
      <c r="E7" s="26" t="s">
        <v>46</v>
      </c>
      <c r="F7" s="5" t="s">
        <v>47</v>
      </c>
      <c r="G7" s="93" t="s">
        <v>48</v>
      </c>
      <c r="H7" s="336" t="s">
        <v>150</v>
      </c>
      <c r="I7" s="388" t="s">
        <v>152</v>
      </c>
      <c r="J7" s="123" t="s">
        <v>49</v>
      </c>
      <c r="K7" s="123" t="s">
        <v>50</v>
      </c>
      <c r="L7" s="140" t="s">
        <v>51</v>
      </c>
      <c r="M7" s="89" t="s">
        <v>21</v>
      </c>
      <c r="N7" s="89" t="s">
        <v>52</v>
      </c>
      <c r="P7" s="236"/>
      <c r="Q7" s="487"/>
      <c r="R7" s="474"/>
      <c r="S7" s="475"/>
      <c r="T7" s="476"/>
      <c r="U7" s="237"/>
    </row>
    <row r="8" spans="1:21" s="11" customFormat="1" ht="14" customHeight="1" x14ac:dyDescent="0.3">
      <c r="A8" s="18"/>
      <c r="B8" s="477" t="s">
        <v>23</v>
      </c>
      <c r="C8" s="39">
        <v>1</v>
      </c>
      <c r="D8" s="8" t="s">
        <v>1</v>
      </c>
      <c r="E8" s="29"/>
      <c r="F8" s="9"/>
      <c r="G8" s="92"/>
      <c r="H8" s="323"/>
      <c r="I8" s="180"/>
      <c r="J8" s="153">
        <f t="shared" ref="J8" si="0">SUM(J9:J17)</f>
        <v>0</v>
      </c>
      <c r="K8" s="139"/>
      <c r="L8" s="172"/>
      <c r="M8" s="265">
        <f t="shared" ref="M8:M33" si="1">SUM(J8:J8)</f>
        <v>0</v>
      </c>
      <c r="N8" s="266">
        <f>SUM(N9:N17)</f>
        <v>0</v>
      </c>
      <c r="P8" s="236"/>
      <c r="Q8" s="480"/>
      <c r="R8" s="471" t="s">
        <v>24</v>
      </c>
      <c r="S8" s="472"/>
      <c r="T8" s="473"/>
      <c r="U8" s="237"/>
    </row>
    <row r="9" spans="1:21" s="11" customFormat="1" ht="14.5" customHeight="1" outlineLevel="1" x14ac:dyDescent="0.3">
      <c r="A9" s="18"/>
      <c r="B9" s="478"/>
      <c r="C9" s="40"/>
      <c r="D9" s="12"/>
      <c r="E9" s="47" t="s">
        <v>53</v>
      </c>
      <c r="F9" s="48"/>
      <c r="G9" s="94"/>
      <c r="H9" s="337"/>
      <c r="I9" s="369" t="b">
        <v>0</v>
      </c>
      <c r="J9" s="154">
        <v>0</v>
      </c>
      <c r="K9" s="128" t="b">
        <v>0</v>
      </c>
      <c r="L9" s="141"/>
      <c r="M9" s="451" cm="1">
        <f t="array" ref="M9">ROUNDDOWN((J9:J9),0)</f>
        <v>0</v>
      </c>
      <c r="N9" s="267">
        <f>SUM(M9)/3</f>
        <v>0</v>
      </c>
      <c r="P9" s="236"/>
      <c r="Q9" s="481"/>
      <c r="R9" s="474"/>
      <c r="S9" s="475"/>
      <c r="T9" s="476"/>
      <c r="U9" s="237"/>
    </row>
    <row r="10" spans="1:21" s="11" customFormat="1" ht="14.5" customHeight="1" outlineLevel="1" x14ac:dyDescent="0.3">
      <c r="A10" s="18"/>
      <c r="B10" s="478"/>
      <c r="C10" s="40"/>
      <c r="D10" s="12"/>
      <c r="E10" s="47" t="s">
        <v>54</v>
      </c>
      <c r="F10" s="49"/>
      <c r="G10" s="95"/>
      <c r="H10" s="338"/>
      <c r="I10" s="370" t="b">
        <v>0</v>
      </c>
      <c r="J10" s="155">
        <v>0</v>
      </c>
      <c r="K10" s="129" t="b">
        <v>0</v>
      </c>
      <c r="L10" s="142"/>
      <c r="M10" s="452" cm="1">
        <f t="array" ref="M10">ROUNDDOWN((J10:J10),0)</f>
        <v>0</v>
      </c>
      <c r="N10" s="268">
        <f t="shared" ref="N10:N17" si="2">SUM(M10)/3</f>
        <v>0</v>
      </c>
      <c r="P10" s="236"/>
      <c r="Q10" s="482"/>
      <c r="R10" s="471" t="s">
        <v>27</v>
      </c>
      <c r="S10" s="472"/>
      <c r="T10" s="473"/>
      <c r="U10" s="237"/>
    </row>
    <row r="11" spans="1:21" s="11" customFormat="1" ht="14.5" customHeight="1" outlineLevel="1" x14ac:dyDescent="0.3">
      <c r="A11" s="18"/>
      <c r="B11" s="478"/>
      <c r="C11" s="40"/>
      <c r="D11" s="12"/>
      <c r="E11" s="47" t="s">
        <v>55</v>
      </c>
      <c r="F11" s="49"/>
      <c r="G11" s="95"/>
      <c r="H11" s="338"/>
      <c r="I11" s="370" t="b">
        <v>0</v>
      </c>
      <c r="J11" s="155">
        <v>0</v>
      </c>
      <c r="K11" s="129" t="b">
        <v>0</v>
      </c>
      <c r="L11" s="142"/>
      <c r="M11" s="452" cm="1">
        <f t="array" ref="M11">ROUNDDOWN((J11:J11),0)</f>
        <v>0</v>
      </c>
      <c r="N11" s="268">
        <f t="shared" si="2"/>
        <v>0</v>
      </c>
      <c r="P11" s="236"/>
      <c r="Q11" s="483"/>
      <c r="R11" s="474"/>
      <c r="S11" s="475"/>
      <c r="T11" s="476"/>
      <c r="U11" s="237"/>
    </row>
    <row r="12" spans="1:21" s="11" customFormat="1" ht="14.5" customHeight="1" outlineLevel="1" x14ac:dyDescent="0.3">
      <c r="A12" s="18"/>
      <c r="B12" s="478"/>
      <c r="C12" s="40"/>
      <c r="D12" s="12"/>
      <c r="E12" s="47" t="s">
        <v>56</v>
      </c>
      <c r="F12" s="49"/>
      <c r="G12" s="95"/>
      <c r="H12" s="338"/>
      <c r="I12" s="370" t="b">
        <v>0</v>
      </c>
      <c r="J12" s="155">
        <v>0</v>
      </c>
      <c r="K12" s="129" t="b">
        <v>0</v>
      </c>
      <c r="L12" s="142"/>
      <c r="M12" s="452" cm="1">
        <f t="array" ref="M12">ROUNDDOWN((J12:J12),0)</f>
        <v>0</v>
      </c>
      <c r="N12" s="268">
        <f t="shared" si="2"/>
        <v>0</v>
      </c>
      <c r="P12" s="236"/>
      <c r="Q12" s="484"/>
      <c r="R12" s="471" t="s">
        <v>30</v>
      </c>
      <c r="S12" s="472"/>
      <c r="T12" s="473"/>
      <c r="U12" s="237"/>
    </row>
    <row r="13" spans="1:21" s="11" customFormat="1" ht="14.5" customHeight="1" outlineLevel="1" x14ac:dyDescent="0.3">
      <c r="A13" s="18"/>
      <c r="B13" s="478"/>
      <c r="C13" s="40"/>
      <c r="D13" s="12"/>
      <c r="E13" s="47" t="s">
        <v>57</v>
      </c>
      <c r="F13" s="49"/>
      <c r="G13" s="95"/>
      <c r="H13" s="339"/>
      <c r="I13" s="371" t="b">
        <v>0</v>
      </c>
      <c r="J13" s="155">
        <v>0</v>
      </c>
      <c r="K13" s="129" t="b">
        <v>0</v>
      </c>
      <c r="L13" s="142"/>
      <c r="M13" s="452" cm="1">
        <f t="array" ref="M13">ROUNDDOWN((J13:J13),0)</f>
        <v>0</v>
      </c>
      <c r="N13" s="268">
        <f t="shared" si="2"/>
        <v>0</v>
      </c>
      <c r="P13" s="236"/>
      <c r="Q13" s="485"/>
      <c r="R13" s="474"/>
      <c r="S13" s="475"/>
      <c r="T13" s="476"/>
      <c r="U13" s="237"/>
    </row>
    <row r="14" spans="1:21" s="11" customFormat="1" ht="14.5" customHeight="1" outlineLevel="1" x14ac:dyDescent="0.3">
      <c r="A14" s="18"/>
      <c r="B14" s="478"/>
      <c r="C14" s="40"/>
      <c r="D14" s="12"/>
      <c r="E14" s="47" t="s">
        <v>58</v>
      </c>
      <c r="F14" s="49"/>
      <c r="G14" s="95"/>
      <c r="H14" s="339"/>
      <c r="I14" s="371" t="b">
        <v>0</v>
      </c>
      <c r="J14" s="155">
        <v>0</v>
      </c>
      <c r="K14" s="129" t="b">
        <v>0</v>
      </c>
      <c r="L14" s="142"/>
      <c r="M14" s="452" cm="1">
        <f t="array" ref="M14">ROUNDDOWN((J14:J14),0)</f>
        <v>0</v>
      </c>
      <c r="N14" s="268">
        <f t="shared" si="2"/>
        <v>0</v>
      </c>
      <c r="P14" s="247"/>
      <c r="Q14" s="248"/>
      <c r="R14" s="248"/>
      <c r="S14" s="248"/>
      <c r="T14" s="248"/>
      <c r="U14" s="249"/>
    </row>
    <row r="15" spans="1:21" s="11" customFormat="1" ht="14.5" customHeight="1" outlineLevel="1" x14ac:dyDescent="0.3">
      <c r="A15" s="18"/>
      <c r="B15" s="478"/>
      <c r="C15" s="40"/>
      <c r="D15" s="12"/>
      <c r="E15" s="47" t="s">
        <v>59</v>
      </c>
      <c r="F15" s="49"/>
      <c r="G15" s="95"/>
      <c r="H15" s="339"/>
      <c r="I15" s="371" t="b">
        <v>0</v>
      </c>
      <c r="J15" s="155">
        <v>0</v>
      </c>
      <c r="K15" s="129" t="b">
        <v>0</v>
      </c>
      <c r="L15" s="142"/>
      <c r="M15" s="452" cm="1">
        <f t="array" ref="M15">ROUNDDOWN((J15:J15),0)</f>
        <v>0</v>
      </c>
      <c r="N15" s="268">
        <f t="shared" si="2"/>
        <v>0</v>
      </c>
    </row>
    <row r="16" spans="1:21" s="11" customFormat="1" ht="14.5" customHeight="1" outlineLevel="1" x14ac:dyDescent="0.3">
      <c r="A16" s="18"/>
      <c r="B16" s="478"/>
      <c r="C16" s="40"/>
      <c r="D16" s="12"/>
      <c r="E16" s="47" t="s">
        <v>60</v>
      </c>
      <c r="F16" s="49"/>
      <c r="G16" s="95"/>
      <c r="H16" s="339"/>
      <c r="I16" s="371" t="b">
        <v>0</v>
      </c>
      <c r="J16" s="155">
        <v>0</v>
      </c>
      <c r="K16" s="129" t="b">
        <v>0</v>
      </c>
      <c r="L16" s="142"/>
      <c r="M16" s="452" cm="1">
        <f t="array" ref="M16">ROUNDDOWN((J16:J16),0)</f>
        <v>0</v>
      </c>
      <c r="N16" s="268">
        <f t="shared" si="2"/>
        <v>0</v>
      </c>
    </row>
    <row r="17" spans="1:14" s="11" customFormat="1" ht="14.5" customHeight="1" outlineLevel="1" x14ac:dyDescent="0.3">
      <c r="A17" s="18"/>
      <c r="B17" s="478"/>
      <c r="C17" s="40"/>
      <c r="D17" s="12"/>
      <c r="E17" s="47" t="s">
        <v>61</v>
      </c>
      <c r="F17" s="49"/>
      <c r="G17" s="95"/>
      <c r="H17" s="340"/>
      <c r="I17" s="372" t="b">
        <v>0</v>
      </c>
      <c r="J17" s="156">
        <v>0</v>
      </c>
      <c r="K17" s="130" t="b">
        <v>0</v>
      </c>
      <c r="L17" s="143"/>
      <c r="M17" s="453" cm="1">
        <f t="array" ref="M17">ROUNDDOWN((J17:J17),0)</f>
        <v>0</v>
      </c>
      <c r="N17" s="269">
        <f t="shared" si="2"/>
        <v>0</v>
      </c>
    </row>
    <row r="18" spans="1:14" s="11" customFormat="1" ht="14.5" customHeight="1" x14ac:dyDescent="0.3">
      <c r="A18" s="18"/>
      <c r="B18" s="478"/>
      <c r="C18" s="39">
        <v>2</v>
      </c>
      <c r="D18" s="8" t="s">
        <v>2</v>
      </c>
      <c r="E18" s="28"/>
      <c r="F18" s="9"/>
      <c r="G18" s="92"/>
      <c r="H18" s="323"/>
      <c r="I18" s="182"/>
      <c r="J18" s="181">
        <f>SUM(J19:J22)</f>
        <v>0</v>
      </c>
      <c r="K18" s="125"/>
      <c r="L18" s="144"/>
      <c r="M18" s="266">
        <f t="shared" si="1"/>
        <v>0</v>
      </c>
      <c r="N18" s="266">
        <f>SUM(N19:N22)</f>
        <v>0</v>
      </c>
    </row>
    <row r="19" spans="1:14" s="11" customFormat="1" ht="14.5" customHeight="1" outlineLevel="1" x14ac:dyDescent="0.3">
      <c r="A19" s="18"/>
      <c r="B19" s="478"/>
      <c r="C19" s="40"/>
      <c r="D19" s="12"/>
      <c r="E19" s="50" t="s">
        <v>62</v>
      </c>
      <c r="F19" s="51"/>
      <c r="G19" s="95"/>
      <c r="H19" s="337"/>
      <c r="I19" s="403" t="b">
        <v>0</v>
      </c>
      <c r="J19" s="157">
        <v>0</v>
      </c>
      <c r="K19" s="131" t="b">
        <v>0</v>
      </c>
      <c r="L19" s="145"/>
      <c r="M19" s="270" cm="1">
        <f t="array" ref="M19">ROUNDDOWN((J19:J19),2)</f>
        <v>0</v>
      </c>
      <c r="N19" s="270">
        <f>SUM(M19)/3</f>
        <v>0</v>
      </c>
    </row>
    <row r="20" spans="1:14" s="11" customFormat="1" ht="14.5" customHeight="1" outlineLevel="1" x14ac:dyDescent="0.3">
      <c r="A20" s="18"/>
      <c r="B20" s="478"/>
      <c r="C20" s="40"/>
      <c r="D20" s="12"/>
      <c r="E20" s="50" t="s">
        <v>63</v>
      </c>
      <c r="F20" s="51"/>
      <c r="G20" s="95"/>
      <c r="H20" s="325"/>
      <c r="I20" s="373" t="b">
        <v>0</v>
      </c>
      <c r="J20" s="158">
        <v>0</v>
      </c>
      <c r="K20" s="132" t="b">
        <v>0</v>
      </c>
      <c r="L20" s="146"/>
      <c r="M20" s="270" cm="1">
        <f t="array" ref="M20">ROUNDDOWN((J20:J20),2)</f>
        <v>0</v>
      </c>
      <c r="N20" s="270">
        <f t="shared" ref="N20:N22" si="3">SUM(M20)/3</f>
        <v>0</v>
      </c>
    </row>
    <row r="21" spans="1:14" s="11" customFormat="1" ht="14.5" customHeight="1" outlineLevel="1" x14ac:dyDescent="0.3">
      <c r="A21" s="18"/>
      <c r="B21" s="478"/>
      <c r="C21" s="40"/>
      <c r="D21" s="12"/>
      <c r="E21" s="50" t="s">
        <v>64</v>
      </c>
      <c r="F21" s="51"/>
      <c r="G21" s="95"/>
      <c r="H21" s="325"/>
      <c r="I21" s="373" t="b">
        <v>0</v>
      </c>
      <c r="J21" s="159">
        <v>0</v>
      </c>
      <c r="K21" s="132" t="b">
        <v>0</v>
      </c>
      <c r="L21" s="146"/>
      <c r="M21" s="270" cm="1">
        <f t="array" ref="M21">ROUNDDOWN((J21:J21),2)</f>
        <v>0</v>
      </c>
      <c r="N21" s="270">
        <f t="shared" si="3"/>
        <v>0</v>
      </c>
    </row>
    <row r="22" spans="1:14" s="11" customFormat="1" ht="14.5" customHeight="1" outlineLevel="1" x14ac:dyDescent="0.3">
      <c r="A22" s="18"/>
      <c r="B22" s="478"/>
      <c r="C22" s="40"/>
      <c r="D22" s="12"/>
      <c r="E22" s="50" t="s">
        <v>65</v>
      </c>
      <c r="F22" s="51"/>
      <c r="G22" s="95"/>
      <c r="H22" s="341"/>
      <c r="I22" s="379" t="b">
        <v>0</v>
      </c>
      <c r="J22" s="160">
        <v>0</v>
      </c>
      <c r="K22" s="133" t="b">
        <v>0</v>
      </c>
      <c r="L22" s="147"/>
      <c r="M22" s="270" cm="1">
        <f t="array" ref="M22">ROUNDDOWN((J22:J22),2)</f>
        <v>0</v>
      </c>
      <c r="N22" s="270">
        <f t="shared" si="3"/>
        <v>0</v>
      </c>
    </row>
    <row r="23" spans="1:14" s="11" customFormat="1" ht="14.5" customHeight="1" x14ac:dyDescent="0.3">
      <c r="A23" s="18"/>
      <c r="B23" s="478"/>
      <c r="C23" s="39">
        <v>3</v>
      </c>
      <c r="D23" s="8" t="s">
        <v>66</v>
      </c>
      <c r="E23" s="27"/>
      <c r="F23" s="9"/>
      <c r="G23" s="92"/>
      <c r="H23" s="342"/>
      <c r="I23" s="182"/>
      <c r="J23" s="187">
        <f>SUM(J24:J25)</f>
        <v>0</v>
      </c>
      <c r="K23" s="125"/>
      <c r="L23" s="144"/>
      <c r="M23" s="266">
        <f t="shared" si="1"/>
        <v>0</v>
      </c>
      <c r="N23" s="266">
        <f>SUM(N24:N25)</f>
        <v>0</v>
      </c>
    </row>
    <row r="24" spans="1:14" s="11" customFormat="1" ht="14.5" customHeight="1" outlineLevel="1" x14ac:dyDescent="0.3">
      <c r="A24" s="18"/>
      <c r="B24" s="478"/>
      <c r="C24" s="41"/>
      <c r="D24" s="23"/>
      <c r="E24" s="52" t="s">
        <v>67</v>
      </c>
      <c r="F24" s="53"/>
      <c r="G24" s="96"/>
      <c r="H24" s="320"/>
      <c r="I24" s="404" t="b">
        <v>0</v>
      </c>
      <c r="J24" s="157">
        <v>0</v>
      </c>
      <c r="K24" s="134" t="b">
        <v>0</v>
      </c>
      <c r="L24" s="148"/>
      <c r="M24" s="271" cm="1">
        <f t="array" ref="M24">ROUNDDOWN((J24:J24),2)</f>
        <v>0</v>
      </c>
      <c r="N24" s="271">
        <f>SUM(M24)/3</f>
        <v>0</v>
      </c>
    </row>
    <row r="25" spans="1:14" s="11" customFormat="1" ht="14.5" customHeight="1" outlineLevel="1" x14ac:dyDescent="0.3">
      <c r="A25" s="18"/>
      <c r="B25" s="478"/>
      <c r="C25" s="41"/>
      <c r="D25" s="24"/>
      <c r="E25" s="54" t="s">
        <v>68</v>
      </c>
      <c r="F25" s="55"/>
      <c r="G25" s="97"/>
      <c r="H25" s="321"/>
      <c r="I25" s="405" t="b">
        <v>0</v>
      </c>
      <c r="J25" s="161">
        <v>0</v>
      </c>
      <c r="K25" s="133" t="b">
        <v>0</v>
      </c>
      <c r="L25" s="149"/>
      <c r="M25" s="271" cm="1">
        <f t="array" ref="M25">ROUNDDOWN((J25:J25),2)</f>
        <v>0</v>
      </c>
      <c r="N25" s="271">
        <f>SUM(M25)/3</f>
        <v>0</v>
      </c>
    </row>
    <row r="26" spans="1:14" s="11" customFormat="1" ht="14.5" customHeight="1" x14ac:dyDescent="0.3">
      <c r="A26" s="18"/>
      <c r="B26" s="478"/>
      <c r="C26" s="42">
        <v>4</v>
      </c>
      <c r="D26" s="14" t="s">
        <v>69</v>
      </c>
      <c r="E26" s="28"/>
      <c r="F26" s="15"/>
      <c r="G26" s="98"/>
      <c r="H26" s="323"/>
      <c r="I26" s="182"/>
      <c r="J26" s="190">
        <f>SUM(J27:J32)</f>
        <v>0</v>
      </c>
      <c r="K26" s="91"/>
      <c r="L26" s="144"/>
      <c r="M26" s="272">
        <f t="shared" si="1"/>
        <v>0</v>
      </c>
      <c r="N26" s="272">
        <f>SUM(N27:N32)</f>
        <v>0</v>
      </c>
    </row>
    <row r="27" spans="1:14" s="11" customFormat="1" ht="14.5" customHeight="1" outlineLevel="1" x14ac:dyDescent="0.3">
      <c r="A27" s="18"/>
      <c r="B27" s="478"/>
      <c r="C27" s="43"/>
      <c r="D27" s="12"/>
      <c r="E27" s="56" t="s">
        <v>70</v>
      </c>
      <c r="F27" s="57"/>
      <c r="G27" s="94"/>
      <c r="H27" s="343"/>
      <c r="I27" s="384" t="b">
        <v>0</v>
      </c>
      <c r="J27" s="162">
        <v>0</v>
      </c>
      <c r="K27" s="134" t="b">
        <v>0</v>
      </c>
      <c r="L27" s="145"/>
      <c r="M27" s="274" cm="1">
        <f t="array" ref="M27">ROUNDDOWN((J28:J28),2)</f>
        <v>0</v>
      </c>
      <c r="N27" s="270">
        <f>SUM(M27)/3</f>
        <v>0</v>
      </c>
    </row>
    <row r="28" spans="1:14" s="11" customFormat="1" ht="14.5" customHeight="1" outlineLevel="1" x14ac:dyDescent="0.3">
      <c r="A28" s="18"/>
      <c r="B28" s="478"/>
      <c r="C28" s="43"/>
      <c r="D28" s="12"/>
      <c r="E28" s="56" t="s">
        <v>71</v>
      </c>
      <c r="F28" s="58"/>
      <c r="G28" s="99"/>
      <c r="H28" s="325"/>
      <c r="I28" s="373" t="b">
        <v>0</v>
      </c>
      <c r="J28" s="160">
        <v>0</v>
      </c>
      <c r="K28" s="135" t="b">
        <v>0</v>
      </c>
      <c r="L28" s="146"/>
      <c r="M28" s="274">
        <f t="shared" ref="M28:M31" si="4">SUM(J29:J29)</f>
        <v>0</v>
      </c>
      <c r="N28" s="270">
        <f>SUM(M27)/3</f>
        <v>0</v>
      </c>
    </row>
    <row r="29" spans="1:14" s="11" customFormat="1" ht="14.5" customHeight="1" outlineLevel="1" x14ac:dyDescent="0.3">
      <c r="A29" s="18"/>
      <c r="B29" s="478"/>
      <c r="C29" s="43"/>
      <c r="D29" s="12"/>
      <c r="E29" s="56" t="s">
        <v>72</v>
      </c>
      <c r="F29" s="59"/>
      <c r="G29" s="100"/>
      <c r="H29" s="344"/>
      <c r="I29" s="378" t="b">
        <v>0</v>
      </c>
      <c r="J29" s="163">
        <v>0</v>
      </c>
      <c r="K29" s="136" t="b">
        <v>0</v>
      </c>
      <c r="L29" s="146"/>
      <c r="M29" s="274">
        <f t="shared" si="4"/>
        <v>0</v>
      </c>
      <c r="N29" s="270">
        <f>SUM(M29)/3</f>
        <v>0</v>
      </c>
    </row>
    <row r="30" spans="1:14" s="11" customFormat="1" ht="14.5" customHeight="1" outlineLevel="1" x14ac:dyDescent="0.3">
      <c r="A30" s="18"/>
      <c r="B30" s="478"/>
      <c r="C30" s="43"/>
      <c r="D30" s="12"/>
      <c r="E30" s="56" t="s">
        <v>73</v>
      </c>
      <c r="F30" s="51"/>
      <c r="G30" s="99"/>
      <c r="H30" s="325"/>
      <c r="I30" s="373" t="b">
        <v>0</v>
      </c>
      <c r="J30" s="163">
        <v>0</v>
      </c>
      <c r="K30" s="136" t="b">
        <v>0</v>
      </c>
      <c r="L30" s="146"/>
      <c r="M30" s="274">
        <f t="shared" si="4"/>
        <v>0</v>
      </c>
      <c r="N30" s="270">
        <f t="shared" ref="N30:N32" si="5">SUM(M30)/3</f>
        <v>0</v>
      </c>
    </row>
    <row r="31" spans="1:14" s="11" customFormat="1" ht="14.5" customHeight="1" outlineLevel="1" x14ac:dyDescent="0.3">
      <c r="A31" s="18"/>
      <c r="B31" s="478"/>
      <c r="C31" s="43"/>
      <c r="D31" s="12"/>
      <c r="E31" s="56" t="s">
        <v>74</v>
      </c>
      <c r="F31" s="51"/>
      <c r="G31" s="99"/>
      <c r="H31" s="325"/>
      <c r="I31" s="373" t="b">
        <v>0</v>
      </c>
      <c r="J31" s="163">
        <v>0</v>
      </c>
      <c r="K31" s="136" t="b">
        <v>0</v>
      </c>
      <c r="L31" s="146"/>
      <c r="M31" s="274">
        <f t="shared" si="4"/>
        <v>0</v>
      </c>
      <c r="N31" s="270">
        <f t="shared" si="5"/>
        <v>0</v>
      </c>
    </row>
    <row r="32" spans="1:14" s="11" customFormat="1" ht="14.5" customHeight="1" outlineLevel="1" x14ac:dyDescent="0.3">
      <c r="A32" s="18"/>
      <c r="B32" s="478"/>
      <c r="C32" s="43"/>
      <c r="D32" s="12"/>
      <c r="E32" s="56" t="s">
        <v>75</v>
      </c>
      <c r="F32" s="60"/>
      <c r="G32" s="101"/>
      <c r="H32" s="345"/>
      <c r="I32" s="379" t="b">
        <v>0</v>
      </c>
      <c r="J32" s="163">
        <v>0</v>
      </c>
      <c r="K32" s="136" t="b">
        <v>0</v>
      </c>
      <c r="L32" s="146"/>
      <c r="M32" s="274">
        <f>SUM(J32:J32)</f>
        <v>0</v>
      </c>
      <c r="N32" s="270">
        <f t="shared" si="5"/>
        <v>0</v>
      </c>
    </row>
    <row r="33" spans="1:14" s="11" customFormat="1" ht="14.5" customHeight="1" x14ac:dyDescent="0.3">
      <c r="A33" s="18"/>
      <c r="B33" s="478"/>
      <c r="C33" s="39">
        <v>5</v>
      </c>
      <c r="D33" s="8" t="s">
        <v>28</v>
      </c>
      <c r="E33" s="27"/>
      <c r="F33" s="9"/>
      <c r="G33" s="92"/>
      <c r="H33" s="323"/>
      <c r="I33" s="182"/>
      <c r="J33" s="192">
        <f>SUM(J34:J42)</f>
        <v>0</v>
      </c>
      <c r="K33" s="126"/>
      <c r="L33" s="150"/>
      <c r="M33" s="272">
        <f t="shared" si="1"/>
        <v>0</v>
      </c>
      <c r="N33" s="272">
        <f>SUM(N34:N42)</f>
        <v>0</v>
      </c>
    </row>
    <row r="34" spans="1:14" s="11" customFormat="1" ht="14.5" customHeight="1" outlineLevel="1" x14ac:dyDescent="0.3">
      <c r="A34" s="18"/>
      <c r="B34" s="478"/>
      <c r="C34" s="43"/>
      <c r="D34" s="12"/>
      <c r="E34" s="61" t="s">
        <v>76</v>
      </c>
      <c r="F34" s="62"/>
      <c r="G34" s="102"/>
      <c r="H34" s="324"/>
      <c r="I34" s="380" t="b">
        <v>0</v>
      </c>
      <c r="J34" s="164">
        <v>0</v>
      </c>
      <c r="K34" s="137" t="b">
        <v>0</v>
      </c>
      <c r="L34" s="145"/>
      <c r="M34" s="275" cm="1">
        <f t="array" ref="M34">ROUNDDOWN((J34:J34),2)</f>
        <v>0</v>
      </c>
      <c r="N34" s="276">
        <f>SUM(M34)/3</f>
        <v>0</v>
      </c>
    </row>
    <row r="35" spans="1:14" s="10" customFormat="1" ht="14.5" customHeight="1" outlineLevel="1" x14ac:dyDescent="0.3">
      <c r="A35" s="18"/>
      <c r="B35" s="478"/>
      <c r="C35" s="43"/>
      <c r="D35" s="12"/>
      <c r="E35" s="61" t="s">
        <v>77</v>
      </c>
      <c r="F35" s="51"/>
      <c r="G35" s="95"/>
      <c r="H35" s="189"/>
      <c r="I35" s="373" t="b">
        <v>0</v>
      </c>
      <c r="J35" s="164">
        <v>0</v>
      </c>
      <c r="K35" s="134" t="b">
        <v>0</v>
      </c>
      <c r="L35" s="146"/>
      <c r="M35" s="275" cm="1">
        <f t="array" ref="M35">ROUNDDOWN((J35:J35),2)</f>
        <v>0</v>
      </c>
      <c r="N35" s="276">
        <f t="shared" ref="N35:N42" si="6">SUM(M35)/3</f>
        <v>0</v>
      </c>
    </row>
    <row r="36" spans="1:14" s="10" customFormat="1" ht="14.5" customHeight="1" outlineLevel="1" x14ac:dyDescent="0.3">
      <c r="A36" s="18"/>
      <c r="B36" s="478"/>
      <c r="C36" s="43"/>
      <c r="D36" s="17"/>
      <c r="E36" s="61" t="s">
        <v>78</v>
      </c>
      <c r="F36" s="63"/>
      <c r="G36" s="103"/>
      <c r="H36" s="194"/>
      <c r="I36" s="381" t="b">
        <v>0</v>
      </c>
      <c r="J36" s="164">
        <v>0</v>
      </c>
      <c r="K36" s="137" t="b">
        <v>0</v>
      </c>
      <c r="L36" s="146"/>
      <c r="M36" s="275" cm="1">
        <f t="array" ref="M36">ROUNDDOWN((J36:J36),2)</f>
        <v>0</v>
      </c>
      <c r="N36" s="276">
        <f t="shared" si="6"/>
        <v>0</v>
      </c>
    </row>
    <row r="37" spans="1:14" s="10" customFormat="1" ht="14.5" customHeight="1" outlineLevel="1" x14ac:dyDescent="0.3">
      <c r="A37" s="18"/>
      <c r="B37" s="478"/>
      <c r="C37" s="43"/>
      <c r="D37" s="12"/>
      <c r="E37" s="61" t="s">
        <v>79</v>
      </c>
      <c r="F37" s="64"/>
      <c r="G37" s="104"/>
      <c r="H37" s="194"/>
      <c r="I37" s="381" t="b">
        <v>0</v>
      </c>
      <c r="J37" s="164">
        <v>0</v>
      </c>
      <c r="K37" s="134" t="b">
        <v>0</v>
      </c>
      <c r="L37" s="146"/>
      <c r="M37" s="275" cm="1">
        <f t="array" ref="M37">ROUNDDOWN((J37:J37),2)</f>
        <v>0</v>
      </c>
      <c r="N37" s="276">
        <f t="shared" si="6"/>
        <v>0</v>
      </c>
    </row>
    <row r="38" spans="1:14" s="10" customFormat="1" ht="14.5" customHeight="1" outlineLevel="1" x14ac:dyDescent="0.3">
      <c r="A38" s="18"/>
      <c r="B38" s="478"/>
      <c r="C38" s="43"/>
      <c r="D38" s="12"/>
      <c r="E38" s="61" t="s">
        <v>80</v>
      </c>
      <c r="F38" s="63"/>
      <c r="G38" s="105"/>
      <c r="H38" s="194"/>
      <c r="I38" s="381" t="b">
        <v>0</v>
      </c>
      <c r="J38" s="164">
        <v>0</v>
      </c>
      <c r="K38" s="137" t="b">
        <v>0</v>
      </c>
      <c r="L38" s="146"/>
      <c r="M38" s="275" cm="1">
        <f t="array" ref="M38">ROUNDDOWN((J38:J38),2)</f>
        <v>0</v>
      </c>
      <c r="N38" s="276">
        <f t="shared" si="6"/>
        <v>0</v>
      </c>
    </row>
    <row r="39" spans="1:14" s="10" customFormat="1" ht="14.5" customHeight="1" outlineLevel="1" x14ac:dyDescent="0.3">
      <c r="A39" s="18"/>
      <c r="B39" s="478"/>
      <c r="C39" s="43"/>
      <c r="D39" s="12"/>
      <c r="E39" s="61" t="s">
        <v>81</v>
      </c>
      <c r="F39" s="65"/>
      <c r="G39" s="106"/>
      <c r="H39" s="194"/>
      <c r="I39" s="381" t="b">
        <v>0</v>
      </c>
      <c r="J39" s="164">
        <v>0</v>
      </c>
      <c r="K39" s="137" t="b">
        <v>0</v>
      </c>
      <c r="L39" s="146"/>
      <c r="M39" s="275" cm="1">
        <f t="array" ref="M39">ROUNDDOWN((J39:J39),2)</f>
        <v>0</v>
      </c>
      <c r="N39" s="276">
        <f t="shared" si="6"/>
        <v>0</v>
      </c>
    </row>
    <row r="40" spans="1:14" s="10" customFormat="1" ht="14.5" customHeight="1" outlineLevel="1" x14ac:dyDescent="0.3">
      <c r="A40" s="18"/>
      <c r="B40" s="478"/>
      <c r="C40" s="43"/>
      <c r="D40" s="12"/>
      <c r="E40" s="61" t="s">
        <v>82</v>
      </c>
      <c r="F40" s="66"/>
      <c r="G40" s="107"/>
      <c r="H40" s="195"/>
      <c r="I40" s="382" t="b">
        <v>0</v>
      </c>
      <c r="J40" s="164">
        <v>0</v>
      </c>
      <c r="K40" s="137" t="b">
        <v>0</v>
      </c>
      <c r="L40" s="146"/>
      <c r="M40" s="275" cm="1">
        <f t="array" ref="M40">ROUNDDOWN((J40:J40),2)</f>
        <v>0</v>
      </c>
      <c r="N40" s="276">
        <f t="shared" si="6"/>
        <v>0</v>
      </c>
    </row>
    <row r="41" spans="1:14" s="10" customFormat="1" ht="14.5" customHeight="1" outlineLevel="1" x14ac:dyDescent="0.3">
      <c r="A41" s="18"/>
      <c r="B41" s="478"/>
      <c r="C41" s="43"/>
      <c r="D41" s="12"/>
      <c r="E41" s="61" t="s">
        <v>83</v>
      </c>
      <c r="F41" s="67"/>
      <c r="G41" s="108"/>
      <c r="H41" s="194"/>
      <c r="I41" s="381" t="b">
        <v>0</v>
      </c>
      <c r="J41" s="164">
        <v>0</v>
      </c>
      <c r="K41" s="137" t="b">
        <v>0</v>
      </c>
      <c r="L41" s="146"/>
      <c r="M41" s="275" cm="1">
        <f t="array" ref="M41">ROUNDDOWN((J41:J41),2)</f>
        <v>0</v>
      </c>
      <c r="N41" s="276">
        <f t="shared" si="6"/>
        <v>0</v>
      </c>
    </row>
    <row r="42" spans="1:14" s="10" customFormat="1" ht="14.5" customHeight="1" outlineLevel="1" x14ac:dyDescent="0.3">
      <c r="A42" s="18"/>
      <c r="B42" s="479"/>
      <c r="C42" s="43"/>
      <c r="D42" s="12"/>
      <c r="E42" s="61" t="s">
        <v>84</v>
      </c>
      <c r="F42" s="66"/>
      <c r="G42" s="107"/>
      <c r="H42" s="196"/>
      <c r="I42" s="383" t="b">
        <v>0</v>
      </c>
      <c r="J42" s="164">
        <v>0</v>
      </c>
      <c r="K42" s="138" t="b">
        <v>0</v>
      </c>
      <c r="L42" s="147"/>
      <c r="M42" s="275" cm="1">
        <f t="array" ref="M42">ROUNDDOWN((J42:J42),2)</f>
        <v>0</v>
      </c>
      <c r="N42" s="276">
        <f t="shared" si="6"/>
        <v>0</v>
      </c>
    </row>
    <row r="43" spans="1:14" s="11" customFormat="1" ht="14.5" customHeight="1" x14ac:dyDescent="0.3">
      <c r="A43" s="18"/>
      <c r="B43" s="456" t="s">
        <v>31</v>
      </c>
      <c r="C43" s="13">
        <v>6</v>
      </c>
      <c r="D43" s="8" t="s">
        <v>85</v>
      </c>
      <c r="E43" s="27"/>
      <c r="F43" s="9"/>
      <c r="G43" s="92"/>
      <c r="H43" s="182"/>
      <c r="I43" s="182"/>
      <c r="J43" s="190">
        <f>SUM(J44:J52)</f>
        <v>0</v>
      </c>
      <c r="K43" s="90"/>
      <c r="L43" s="144"/>
      <c r="M43" s="272">
        <f t="shared" ref="M43:M59" si="7">SUM(J43:J43)</f>
        <v>0</v>
      </c>
      <c r="N43" s="272">
        <f>SUM(N44:N52)</f>
        <v>0</v>
      </c>
    </row>
    <row r="44" spans="1:14" s="11" customFormat="1" ht="14.5" customHeight="1" outlineLevel="1" x14ac:dyDescent="0.3">
      <c r="A44" s="18"/>
      <c r="B44" s="457"/>
      <c r="C44" s="16"/>
      <c r="D44" s="12"/>
      <c r="E44" s="68" t="s">
        <v>86</v>
      </c>
      <c r="F44" s="69"/>
      <c r="G44" s="109"/>
      <c r="H44" s="199"/>
      <c r="I44" s="380" t="b">
        <v>0</v>
      </c>
      <c r="J44" s="164">
        <v>0</v>
      </c>
      <c r="K44" s="131" t="b">
        <v>0</v>
      </c>
      <c r="L44" s="145"/>
      <c r="M44" s="270" cm="1">
        <f t="array" ref="M44">ROUNDDOWN((J44:J44),2)</f>
        <v>0</v>
      </c>
      <c r="N44" s="270">
        <f>SUM(M44)/3</f>
        <v>0</v>
      </c>
    </row>
    <row r="45" spans="1:14" s="11" customFormat="1" ht="14.5" customHeight="1" outlineLevel="1" x14ac:dyDescent="0.3">
      <c r="A45" s="18"/>
      <c r="B45" s="457"/>
      <c r="C45" s="16"/>
      <c r="D45" s="12"/>
      <c r="E45" s="68" t="s">
        <v>87</v>
      </c>
      <c r="F45" s="67"/>
      <c r="G45" s="108"/>
      <c r="H45" s="200"/>
      <c r="I45" s="381" t="b">
        <v>0</v>
      </c>
      <c r="J45" s="164">
        <v>0</v>
      </c>
      <c r="K45" s="132" t="b">
        <v>0</v>
      </c>
      <c r="L45" s="146"/>
      <c r="M45" s="270">
        <f t="shared" si="7"/>
        <v>0</v>
      </c>
      <c r="N45" s="270">
        <f t="shared" ref="N45:N52" si="8">SUM(M45)/3</f>
        <v>0</v>
      </c>
    </row>
    <row r="46" spans="1:14" s="11" customFormat="1" ht="14.5" customHeight="1" outlineLevel="1" x14ac:dyDescent="0.3">
      <c r="A46" s="18"/>
      <c r="B46" s="457"/>
      <c r="C46" s="16"/>
      <c r="D46" s="17"/>
      <c r="E46" s="68" t="s">
        <v>88</v>
      </c>
      <c r="F46" s="70"/>
      <c r="G46" s="110"/>
      <c r="H46" s="200"/>
      <c r="I46" s="381" t="b">
        <v>0</v>
      </c>
      <c r="J46" s="164">
        <v>0</v>
      </c>
      <c r="K46" s="132" t="b">
        <v>0</v>
      </c>
      <c r="L46" s="146"/>
      <c r="M46" s="278">
        <f t="shared" si="7"/>
        <v>0</v>
      </c>
      <c r="N46" s="270">
        <f t="shared" si="8"/>
        <v>0</v>
      </c>
    </row>
    <row r="47" spans="1:14" s="11" customFormat="1" ht="14.5" customHeight="1" outlineLevel="1" x14ac:dyDescent="0.3">
      <c r="A47" s="18"/>
      <c r="B47" s="457"/>
      <c r="C47" s="16"/>
      <c r="D47" s="12"/>
      <c r="E47" s="68" t="s">
        <v>89</v>
      </c>
      <c r="F47" s="64"/>
      <c r="G47" s="104"/>
      <c r="H47" s="200"/>
      <c r="I47" s="381" t="b">
        <v>0</v>
      </c>
      <c r="J47" s="165">
        <v>0</v>
      </c>
      <c r="K47" s="132" t="b">
        <v>0</v>
      </c>
      <c r="L47" s="146"/>
      <c r="M47" s="279">
        <f t="shared" si="7"/>
        <v>0</v>
      </c>
      <c r="N47" s="270">
        <f t="shared" si="8"/>
        <v>0</v>
      </c>
    </row>
    <row r="48" spans="1:14" s="11" customFormat="1" ht="14.5" customHeight="1" outlineLevel="1" x14ac:dyDescent="0.3">
      <c r="A48" s="18"/>
      <c r="B48" s="457"/>
      <c r="C48" s="16"/>
      <c r="D48" s="12"/>
      <c r="E48" s="68" t="s">
        <v>90</v>
      </c>
      <c r="F48" s="65"/>
      <c r="G48" s="106"/>
      <c r="H48" s="200"/>
      <c r="I48" s="381" t="b">
        <v>0</v>
      </c>
      <c r="J48" s="164">
        <v>0</v>
      </c>
      <c r="K48" s="132" t="b">
        <v>0</v>
      </c>
      <c r="L48" s="146"/>
      <c r="M48" s="274">
        <f t="shared" si="7"/>
        <v>0</v>
      </c>
      <c r="N48" s="270">
        <f t="shared" si="8"/>
        <v>0</v>
      </c>
    </row>
    <row r="49" spans="1:14" s="11" customFormat="1" ht="14.5" customHeight="1" outlineLevel="1" x14ac:dyDescent="0.3">
      <c r="A49" s="18"/>
      <c r="B49" s="457"/>
      <c r="C49" s="16"/>
      <c r="D49" s="12"/>
      <c r="E49" s="68" t="s">
        <v>91</v>
      </c>
      <c r="F49" s="67"/>
      <c r="G49" s="95"/>
      <c r="H49" s="201"/>
      <c r="I49" s="373" t="b">
        <v>0</v>
      </c>
      <c r="J49" s="164">
        <v>0</v>
      </c>
      <c r="K49" s="132" t="b">
        <v>0</v>
      </c>
      <c r="L49" s="146"/>
      <c r="M49" s="270">
        <f t="shared" si="7"/>
        <v>0</v>
      </c>
      <c r="N49" s="270">
        <f t="shared" si="8"/>
        <v>0</v>
      </c>
    </row>
    <row r="50" spans="1:14" s="11" customFormat="1" ht="14.5" customHeight="1" outlineLevel="1" x14ac:dyDescent="0.3">
      <c r="A50" s="18"/>
      <c r="B50" s="457"/>
      <c r="C50" s="16"/>
      <c r="D50" s="12"/>
      <c r="E50" s="68" t="s">
        <v>92</v>
      </c>
      <c r="F50" s="67"/>
      <c r="G50" s="95"/>
      <c r="H50" s="201"/>
      <c r="I50" s="373" t="b">
        <v>0</v>
      </c>
      <c r="J50" s="164">
        <v>0</v>
      </c>
      <c r="K50" s="132" t="b">
        <v>0</v>
      </c>
      <c r="L50" s="146"/>
      <c r="M50" s="270">
        <f t="shared" si="7"/>
        <v>0</v>
      </c>
      <c r="N50" s="270">
        <f t="shared" si="8"/>
        <v>0</v>
      </c>
    </row>
    <row r="51" spans="1:14" s="11" customFormat="1" ht="14.5" customHeight="1" outlineLevel="1" x14ac:dyDescent="0.3">
      <c r="A51" s="18"/>
      <c r="B51" s="457"/>
      <c r="C51" s="16"/>
      <c r="D51" s="12"/>
      <c r="E51" s="68" t="s">
        <v>93</v>
      </c>
      <c r="F51" s="71"/>
      <c r="G51" s="111"/>
      <c r="H51" s="201"/>
      <c r="I51" s="373" t="b">
        <v>0</v>
      </c>
      <c r="J51" s="166">
        <v>0</v>
      </c>
      <c r="K51" s="132" t="b">
        <v>0</v>
      </c>
      <c r="L51" s="146"/>
      <c r="M51" s="270">
        <f t="shared" si="7"/>
        <v>0</v>
      </c>
      <c r="N51" s="270">
        <f t="shared" si="8"/>
        <v>0</v>
      </c>
    </row>
    <row r="52" spans="1:14" s="11" customFormat="1" ht="14.5" customHeight="1" outlineLevel="1" x14ac:dyDescent="0.3">
      <c r="A52" s="18"/>
      <c r="B52" s="458"/>
      <c r="C52" s="16"/>
      <c r="D52" s="12"/>
      <c r="E52" s="68" t="s">
        <v>94</v>
      </c>
      <c r="F52" s="71"/>
      <c r="G52" s="101"/>
      <c r="H52" s="202"/>
      <c r="I52" s="406" t="b">
        <v>0</v>
      </c>
      <c r="J52" s="158">
        <v>0</v>
      </c>
      <c r="K52" s="133" t="b">
        <v>0</v>
      </c>
      <c r="L52" s="147"/>
      <c r="M52" s="277">
        <f t="shared" si="7"/>
        <v>0</v>
      </c>
      <c r="N52" s="270">
        <f t="shared" si="8"/>
        <v>0</v>
      </c>
    </row>
    <row r="53" spans="1:14" s="11" customFormat="1" ht="14.5" customHeight="1" x14ac:dyDescent="0.3">
      <c r="A53" s="18"/>
      <c r="B53" s="468" t="s">
        <v>34</v>
      </c>
      <c r="C53" s="13">
        <v>7</v>
      </c>
      <c r="D53" s="8" t="s">
        <v>95</v>
      </c>
      <c r="E53" s="27"/>
      <c r="F53" s="9"/>
      <c r="G53" s="92"/>
      <c r="H53" s="212"/>
      <c r="I53" s="182"/>
      <c r="J53" s="208">
        <f>SUM(J54:J58)</f>
        <v>0</v>
      </c>
      <c r="K53" s="90"/>
      <c r="L53" s="144"/>
      <c r="M53" s="272">
        <f t="shared" si="7"/>
        <v>0</v>
      </c>
      <c r="N53" s="280">
        <f>SUM(N54:N58)</f>
        <v>0</v>
      </c>
    </row>
    <row r="54" spans="1:14" s="11" customFormat="1" ht="14.5" customHeight="1" outlineLevel="1" x14ac:dyDescent="0.3">
      <c r="A54" s="18"/>
      <c r="B54" s="469"/>
      <c r="C54" s="16"/>
      <c r="D54" s="12"/>
      <c r="E54" s="72" t="s">
        <v>96</v>
      </c>
      <c r="F54" s="73"/>
      <c r="G54" s="112"/>
      <c r="H54" s="188"/>
      <c r="I54" s="384" t="b">
        <v>0</v>
      </c>
      <c r="J54" s="167">
        <v>0</v>
      </c>
      <c r="K54" s="131" t="b">
        <v>0</v>
      </c>
      <c r="L54" s="145"/>
      <c r="M54" s="273" cm="1">
        <f t="array" ref="M54">ROUNDDOWN((J54:J54),2)</f>
        <v>0</v>
      </c>
      <c r="N54" s="281">
        <f>SUM(M54)/3</f>
        <v>0</v>
      </c>
    </row>
    <row r="55" spans="1:14" s="11" customFormat="1" ht="14.5" customHeight="1" outlineLevel="1" x14ac:dyDescent="0.3">
      <c r="A55" s="18"/>
      <c r="B55" s="469"/>
      <c r="C55" s="16"/>
      <c r="D55" s="12"/>
      <c r="E55" s="74" t="s">
        <v>97</v>
      </c>
      <c r="F55" s="75"/>
      <c r="G55" s="113"/>
      <c r="H55" s="213"/>
      <c r="I55" s="382" t="b">
        <v>0</v>
      </c>
      <c r="J55" s="166">
        <v>0</v>
      </c>
      <c r="K55" s="132" t="b">
        <v>0</v>
      </c>
      <c r="L55" s="146"/>
      <c r="M55" s="273" cm="1">
        <f t="array" ref="M55">ROUNDDOWN((J55:J55),2)</f>
        <v>0</v>
      </c>
      <c r="N55" s="275">
        <f t="shared" ref="N55:N58" si="9">SUM(M55)/3</f>
        <v>0</v>
      </c>
    </row>
    <row r="56" spans="1:14" s="11" customFormat="1" ht="14.5" customHeight="1" outlineLevel="1" x14ac:dyDescent="0.3">
      <c r="A56" s="18"/>
      <c r="B56" s="469"/>
      <c r="C56" s="16"/>
      <c r="D56" s="12"/>
      <c r="E56" s="74" t="s">
        <v>98</v>
      </c>
      <c r="F56" s="76"/>
      <c r="G56" s="114"/>
      <c r="H56" s="213"/>
      <c r="I56" s="382" t="b">
        <v>0</v>
      </c>
      <c r="J56" s="158">
        <v>0</v>
      </c>
      <c r="K56" s="132" t="b">
        <v>0</v>
      </c>
      <c r="L56" s="146"/>
      <c r="M56" s="273" cm="1">
        <f t="array" ref="M56">ROUNDDOWN((J56:J56),2)</f>
        <v>0</v>
      </c>
      <c r="N56" s="275">
        <f t="shared" si="9"/>
        <v>0</v>
      </c>
    </row>
    <row r="57" spans="1:14" s="11" customFormat="1" ht="14.5" customHeight="1" outlineLevel="1" x14ac:dyDescent="0.3">
      <c r="A57" s="18"/>
      <c r="B57" s="469"/>
      <c r="C57" s="16"/>
      <c r="D57" s="12"/>
      <c r="E57" s="74" t="s">
        <v>99</v>
      </c>
      <c r="F57" s="76"/>
      <c r="G57" s="114"/>
      <c r="H57" s="214"/>
      <c r="I57" s="407" t="b">
        <v>0</v>
      </c>
      <c r="J57" s="168">
        <v>0</v>
      </c>
      <c r="K57" s="132" t="b">
        <v>0</v>
      </c>
      <c r="L57" s="146"/>
      <c r="M57" s="273" cm="1">
        <f t="array" ref="M57">ROUNDDOWN((J57:J57),2)</f>
        <v>0</v>
      </c>
      <c r="N57" s="275">
        <f t="shared" si="9"/>
        <v>0</v>
      </c>
    </row>
    <row r="58" spans="1:14" s="11" customFormat="1" ht="14.5" customHeight="1" outlineLevel="1" x14ac:dyDescent="0.3">
      <c r="A58" s="18"/>
      <c r="B58" s="469"/>
      <c r="C58" s="16"/>
      <c r="D58" s="12"/>
      <c r="E58" s="77" t="s">
        <v>100</v>
      </c>
      <c r="F58" s="78"/>
      <c r="G58" s="115"/>
      <c r="H58" s="202"/>
      <c r="I58" s="408" t="b">
        <v>0</v>
      </c>
      <c r="J58" s="169">
        <v>0</v>
      </c>
      <c r="K58" s="133" t="b">
        <v>0</v>
      </c>
      <c r="L58" s="147"/>
      <c r="M58" s="273" cm="1">
        <f t="array" ref="M58">ROUNDDOWN((J58:J58),2)</f>
        <v>0</v>
      </c>
      <c r="N58" s="282">
        <f t="shared" si="9"/>
        <v>0</v>
      </c>
    </row>
    <row r="59" spans="1:14" s="11" customFormat="1" ht="14.5" customHeight="1" x14ac:dyDescent="0.3">
      <c r="A59" s="18"/>
      <c r="B59" s="469"/>
      <c r="C59" s="13">
        <v>8</v>
      </c>
      <c r="D59" s="8" t="s">
        <v>36</v>
      </c>
      <c r="E59" s="28"/>
      <c r="F59" s="9"/>
      <c r="G59" s="98"/>
      <c r="H59" s="207"/>
      <c r="I59" s="182"/>
      <c r="J59" s="203">
        <f>SUM(J60:J63)</f>
        <v>0</v>
      </c>
      <c r="K59" s="90"/>
      <c r="L59" s="144"/>
      <c r="M59" s="272">
        <f t="shared" si="7"/>
        <v>0</v>
      </c>
      <c r="N59" s="283">
        <f>SUM(N60:N63)</f>
        <v>0</v>
      </c>
    </row>
    <row r="60" spans="1:14" s="11" customFormat="1" ht="14.5" customHeight="1" outlineLevel="1" x14ac:dyDescent="0.3">
      <c r="A60" s="18"/>
      <c r="B60" s="469"/>
      <c r="C60" s="16"/>
      <c r="D60" s="12"/>
      <c r="E60" s="79" t="s">
        <v>101</v>
      </c>
      <c r="F60" s="57"/>
      <c r="G60" s="94"/>
      <c r="H60" s="204"/>
      <c r="I60" s="406" t="b">
        <v>0</v>
      </c>
      <c r="J60" s="162">
        <v>0</v>
      </c>
      <c r="K60" s="134" t="b">
        <v>0</v>
      </c>
      <c r="L60" s="145"/>
      <c r="M60" s="273" cm="1">
        <f t="array" ref="M60">ROUNDDOWN((J60:J60),2)</f>
        <v>0</v>
      </c>
      <c r="N60" s="273">
        <f>SUM(M60)/3</f>
        <v>0</v>
      </c>
    </row>
    <row r="61" spans="1:14" s="11" customFormat="1" ht="14.5" customHeight="1" outlineLevel="1" x14ac:dyDescent="0.3">
      <c r="A61" s="18"/>
      <c r="B61" s="469"/>
      <c r="C61" s="16"/>
      <c r="D61" s="12"/>
      <c r="E61" s="79" t="s">
        <v>102</v>
      </c>
      <c r="F61" s="80"/>
      <c r="G61" s="116"/>
      <c r="H61" s="205"/>
      <c r="I61" s="409" t="b">
        <v>0</v>
      </c>
      <c r="J61" s="164">
        <v>0</v>
      </c>
      <c r="K61" s="137" t="b">
        <v>0</v>
      </c>
      <c r="L61" s="146"/>
      <c r="M61" s="273" cm="1">
        <f t="array" ref="M61">ROUNDDOWN((J61:J61),2)</f>
        <v>0</v>
      </c>
      <c r="N61" s="273">
        <f t="shared" ref="N61:N63" si="10">SUM(M61)/3</f>
        <v>0</v>
      </c>
    </row>
    <row r="62" spans="1:14" s="11" customFormat="1" ht="14.5" customHeight="1" outlineLevel="1" x14ac:dyDescent="0.3">
      <c r="A62" s="18"/>
      <c r="B62" s="469"/>
      <c r="C62" s="16"/>
      <c r="D62" s="12"/>
      <c r="E62" s="79" t="s">
        <v>103</v>
      </c>
      <c r="F62" s="80"/>
      <c r="G62" s="116"/>
      <c r="H62" s="205"/>
      <c r="I62" s="409" t="b">
        <v>0</v>
      </c>
      <c r="J62" s="164">
        <v>0</v>
      </c>
      <c r="K62" s="137" t="b">
        <v>0</v>
      </c>
      <c r="L62" s="146"/>
      <c r="M62" s="273" cm="1">
        <f t="array" ref="M62">ROUNDDOWN((J62:J62),2)</f>
        <v>0</v>
      </c>
      <c r="N62" s="273">
        <f t="shared" si="10"/>
        <v>0</v>
      </c>
    </row>
    <row r="63" spans="1:14" s="11" customFormat="1" ht="14.5" customHeight="1" outlineLevel="1" x14ac:dyDescent="0.3">
      <c r="A63" s="18"/>
      <c r="B63" s="470"/>
      <c r="C63" s="16"/>
      <c r="D63" s="12"/>
      <c r="E63" s="79" t="s">
        <v>104</v>
      </c>
      <c r="F63" s="81"/>
      <c r="G63" s="117"/>
      <c r="H63" s="206"/>
      <c r="I63" s="410" t="b">
        <v>0</v>
      </c>
      <c r="J63" s="164">
        <v>0</v>
      </c>
      <c r="K63" s="137" t="b">
        <v>0</v>
      </c>
      <c r="L63" s="147"/>
      <c r="M63" s="273" cm="1">
        <f t="array" ref="M63">ROUNDDOWN((J63:J63),2)</f>
        <v>0</v>
      </c>
      <c r="N63" s="273">
        <f t="shared" si="10"/>
        <v>0</v>
      </c>
    </row>
    <row r="64" spans="1:14" s="11" customFormat="1" ht="23.25" customHeight="1" x14ac:dyDescent="0.3">
      <c r="A64" s="18"/>
      <c r="B64" s="466" t="s">
        <v>105</v>
      </c>
      <c r="C64" s="467"/>
      <c r="D64" s="467"/>
      <c r="E64" s="300"/>
      <c r="F64" s="301"/>
      <c r="G64" s="302"/>
      <c r="H64" s="389"/>
      <c r="I64" s="390"/>
      <c r="J64" s="311">
        <f>SUM(J8,J18,J23,J26,J33,J43,J53,J59)</f>
        <v>0</v>
      </c>
      <c r="K64" s="306"/>
      <c r="L64" s="307"/>
      <c r="M64" s="308">
        <f>SUM(M8,M18,M23,M26,M33,M43,M53,M59)</f>
        <v>0</v>
      </c>
      <c r="N64" s="309">
        <f>SUM(N8,N18,N23,N26,N33,N43,N53,N59)</f>
        <v>0</v>
      </c>
    </row>
    <row r="65" spans="1:14" s="11" customFormat="1" ht="23.25" customHeight="1" x14ac:dyDescent="0.3">
      <c r="A65" s="18"/>
      <c r="B65" s="38" t="s">
        <v>106</v>
      </c>
      <c r="C65" s="22">
        <v>9</v>
      </c>
      <c r="D65" s="14" t="s">
        <v>107</v>
      </c>
      <c r="E65" s="28"/>
      <c r="F65" s="9"/>
      <c r="G65" s="98"/>
      <c r="H65" s="207"/>
      <c r="I65" s="182"/>
      <c r="J65" s="203">
        <f>SUM(J66:J79)</f>
        <v>0</v>
      </c>
      <c r="K65" s="127"/>
      <c r="L65" s="31"/>
      <c r="M65" s="272" cm="1">
        <f t="array" ref="M65">ROUNDDOWN((J65:J65),2)</f>
        <v>0</v>
      </c>
      <c r="N65" s="284"/>
    </row>
    <row r="66" spans="1:14" s="11" customFormat="1" ht="13.5" customHeight="1" outlineLevel="1" x14ac:dyDescent="0.3">
      <c r="A66" s="18"/>
      <c r="B66" s="7"/>
      <c r="C66" s="45"/>
      <c r="D66" s="32"/>
      <c r="E66" s="82" t="s">
        <v>108</v>
      </c>
      <c r="F66" s="83"/>
      <c r="G66" s="118"/>
      <c r="H66" s="217"/>
      <c r="I66" s="96"/>
      <c r="J66" s="162">
        <v>0</v>
      </c>
      <c r="K66" s="459"/>
      <c r="L66" s="461"/>
      <c r="M66" s="285">
        <f>J66</f>
        <v>0</v>
      </c>
      <c r="N66" s="463"/>
    </row>
    <row r="67" spans="1:14" s="11" customFormat="1" ht="13.5" customHeight="1" outlineLevel="1" x14ac:dyDescent="0.3">
      <c r="A67" s="18"/>
      <c r="B67" s="7"/>
      <c r="C67" s="22"/>
      <c r="D67" s="35"/>
      <c r="E67" s="82" t="s">
        <v>109</v>
      </c>
      <c r="F67" s="84"/>
      <c r="G67" s="100"/>
      <c r="H67" s="218"/>
      <c r="I67" s="317"/>
      <c r="J67" s="158">
        <v>0</v>
      </c>
      <c r="K67" s="460"/>
      <c r="L67" s="462"/>
      <c r="M67" s="286">
        <f>J67</f>
        <v>0</v>
      </c>
      <c r="N67" s="464"/>
    </row>
    <row r="68" spans="1:14" s="11" customFormat="1" ht="13.5" customHeight="1" outlineLevel="1" x14ac:dyDescent="0.3">
      <c r="A68" s="18"/>
      <c r="B68" s="7"/>
      <c r="C68" s="22"/>
      <c r="D68" s="33"/>
      <c r="E68" s="82" t="s">
        <v>110</v>
      </c>
      <c r="F68" s="84"/>
      <c r="G68" s="100"/>
      <c r="H68" s="218"/>
      <c r="I68" s="317"/>
      <c r="J68" s="158">
        <v>0</v>
      </c>
      <c r="K68" s="460"/>
      <c r="L68" s="462"/>
      <c r="M68" s="286">
        <f t="shared" ref="M68:M79" si="11">J68</f>
        <v>0</v>
      </c>
      <c r="N68" s="464"/>
    </row>
    <row r="69" spans="1:14" s="11" customFormat="1" ht="13.5" customHeight="1" outlineLevel="1" x14ac:dyDescent="0.3">
      <c r="A69" s="18"/>
      <c r="B69" s="7"/>
      <c r="C69" s="22"/>
      <c r="D69" s="35"/>
      <c r="E69" s="82" t="s">
        <v>111</v>
      </c>
      <c r="F69" s="84"/>
      <c r="G69" s="100"/>
      <c r="H69" s="218"/>
      <c r="I69" s="317"/>
      <c r="J69" s="158">
        <v>0</v>
      </c>
      <c r="K69" s="460"/>
      <c r="L69" s="462"/>
      <c r="M69" s="286">
        <f t="shared" si="11"/>
        <v>0</v>
      </c>
      <c r="N69" s="464"/>
    </row>
    <row r="70" spans="1:14" s="11" customFormat="1" ht="13.5" customHeight="1" outlineLevel="1" x14ac:dyDescent="0.3">
      <c r="A70" s="18"/>
      <c r="B70" s="7"/>
      <c r="C70" s="22"/>
      <c r="D70" s="35"/>
      <c r="E70" s="82" t="s">
        <v>112</v>
      </c>
      <c r="F70" s="84"/>
      <c r="G70" s="100"/>
      <c r="H70" s="218"/>
      <c r="I70" s="317"/>
      <c r="J70" s="158">
        <v>0</v>
      </c>
      <c r="K70" s="460"/>
      <c r="L70" s="462"/>
      <c r="M70" s="286">
        <f t="shared" si="11"/>
        <v>0</v>
      </c>
      <c r="N70" s="464"/>
    </row>
    <row r="71" spans="1:14" s="11" customFormat="1" ht="13.5" customHeight="1" outlineLevel="1" x14ac:dyDescent="0.3">
      <c r="A71" s="18"/>
      <c r="B71" s="7"/>
      <c r="C71" s="22"/>
      <c r="D71" s="35"/>
      <c r="E71" s="82" t="s">
        <v>113</v>
      </c>
      <c r="F71" s="84"/>
      <c r="G71" s="100"/>
      <c r="H71" s="218"/>
      <c r="I71" s="317"/>
      <c r="J71" s="158">
        <v>0</v>
      </c>
      <c r="K71" s="460"/>
      <c r="L71" s="462"/>
      <c r="M71" s="286">
        <f t="shared" si="11"/>
        <v>0</v>
      </c>
      <c r="N71" s="464"/>
    </row>
    <row r="72" spans="1:14" s="11" customFormat="1" ht="13.5" customHeight="1" outlineLevel="1" x14ac:dyDescent="0.3">
      <c r="A72" s="18"/>
      <c r="B72" s="7"/>
      <c r="C72" s="22"/>
      <c r="D72" s="35"/>
      <c r="E72" s="82" t="s">
        <v>114</v>
      </c>
      <c r="F72" s="84"/>
      <c r="G72" s="100"/>
      <c r="H72" s="218"/>
      <c r="I72" s="317"/>
      <c r="J72" s="158">
        <v>0</v>
      </c>
      <c r="K72" s="460"/>
      <c r="L72" s="462"/>
      <c r="M72" s="286">
        <f t="shared" si="11"/>
        <v>0</v>
      </c>
      <c r="N72" s="464"/>
    </row>
    <row r="73" spans="1:14" s="11" customFormat="1" ht="13.5" customHeight="1" outlineLevel="1" x14ac:dyDescent="0.3">
      <c r="A73" s="18"/>
      <c r="B73" s="7"/>
      <c r="C73" s="22"/>
      <c r="D73" s="35"/>
      <c r="E73" s="82" t="s">
        <v>115</v>
      </c>
      <c r="F73" s="84"/>
      <c r="G73" s="100"/>
      <c r="H73" s="218"/>
      <c r="I73" s="317"/>
      <c r="J73" s="158">
        <v>0</v>
      </c>
      <c r="K73" s="460"/>
      <c r="L73" s="462"/>
      <c r="M73" s="286">
        <f t="shared" si="11"/>
        <v>0</v>
      </c>
      <c r="N73" s="464"/>
    </row>
    <row r="74" spans="1:14" s="11" customFormat="1" ht="13.5" customHeight="1" outlineLevel="1" x14ac:dyDescent="0.3">
      <c r="A74" s="18"/>
      <c r="B74" s="7"/>
      <c r="C74" s="22"/>
      <c r="D74" s="35"/>
      <c r="E74" s="82" t="s">
        <v>116</v>
      </c>
      <c r="F74" s="84"/>
      <c r="G74" s="100"/>
      <c r="H74" s="218"/>
      <c r="I74" s="317"/>
      <c r="J74" s="158">
        <v>0</v>
      </c>
      <c r="K74" s="460"/>
      <c r="L74" s="462"/>
      <c r="M74" s="286">
        <f t="shared" si="11"/>
        <v>0</v>
      </c>
      <c r="N74" s="464"/>
    </row>
    <row r="75" spans="1:14" s="11" customFormat="1" ht="13.5" customHeight="1" outlineLevel="1" x14ac:dyDescent="0.3">
      <c r="A75" s="18"/>
      <c r="B75" s="7"/>
      <c r="C75" s="22"/>
      <c r="D75" s="33"/>
      <c r="E75" s="82" t="s">
        <v>117</v>
      </c>
      <c r="F75" s="84"/>
      <c r="G75" s="100"/>
      <c r="H75" s="218"/>
      <c r="I75" s="317"/>
      <c r="J75" s="158">
        <v>0</v>
      </c>
      <c r="K75" s="460"/>
      <c r="L75" s="462"/>
      <c r="M75" s="286">
        <f t="shared" si="11"/>
        <v>0</v>
      </c>
      <c r="N75" s="464"/>
    </row>
    <row r="76" spans="1:14" s="11" customFormat="1" ht="13.5" customHeight="1" outlineLevel="1" x14ac:dyDescent="0.3">
      <c r="A76" s="18"/>
      <c r="B76" s="7"/>
      <c r="C76" s="22"/>
      <c r="D76" s="34"/>
      <c r="E76" s="82" t="s">
        <v>118</v>
      </c>
      <c r="F76" s="85"/>
      <c r="G76" s="119"/>
      <c r="H76" s="219"/>
      <c r="I76" s="318"/>
      <c r="J76" s="170">
        <v>0</v>
      </c>
      <c r="K76" s="460"/>
      <c r="L76" s="462"/>
      <c r="M76" s="286">
        <f t="shared" si="11"/>
        <v>0</v>
      </c>
      <c r="N76" s="464"/>
    </row>
    <row r="77" spans="1:14" s="11" customFormat="1" ht="13.5" customHeight="1" outlineLevel="1" x14ac:dyDescent="0.3">
      <c r="A77" s="18"/>
      <c r="B77" s="7"/>
      <c r="C77" s="22"/>
      <c r="D77" s="35"/>
      <c r="E77" s="82" t="s">
        <v>119</v>
      </c>
      <c r="F77" s="86"/>
      <c r="G77" s="120"/>
      <c r="H77" s="200"/>
      <c r="I77" s="319"/>
      <c r="J77" s="171">
        <v>0</v>
      </c>
      <c r="K77" s="460"/>
      <c r="L77" s="462"/>
      <c r="M77" s="286">
        <f t="shared" si="11"/>
        <v>0</v>
      </c>
      <c r="N77" s="464"/>
    </row>
    <row r="78" spans="1:14" s="11" customFormat="1" ht="13.5" customHeight="1" outlineLevel="1" x14ac:dyDescent="0.3">
      <c r="A78" s="18"/>
      <c r="B78" s="7"/>
      <c r="C78" s="22"/>
      <c r="D78" s="36"/>
      <c r="E78" s="82" t="s">
        <v>120</v>
      </c>
      <c r="F78" s="86"/>
      <c r="G78" s="120"/>
      <c r="H78" s="200"/>
      <c r="I78" s="319"/>
      <c r="J78" s="171">
        <v>0</v>
      </c>
      <c r="K78" s="460"/>
      <c r="L78" s="462"/>
      <c r="M78" s="286">
        <f t="shared" si="11"/>
        <v>0</v>
      </c>
      <c r="N78" s="464"/>
    </row>
    <row r="79" spans="1:14" s="11" customFormat="1" ht="13.5" customHeight="1" outlineLevel="1" thickBot="1" x14ac:dyDescent="0.35">
      <c r="A79" s="18"/>
      <c r="B79" s="7"/>
      <c r="C79" s="22"/>
      <c r="D79" s="35"/>
      <c r="E79" s="52" t="s">
        <v>121</v>
      </c>
      <c r="F79" s="391"/>
      <c r="G79" s="392"/>
      <c r="H79" s="220"/>
      <c r="I79" s="316"/>
      <c r="J79" s="393">
        <v>0</v>
      </c>
      <c r="K79" s="460"/>
      <c r="L79" s="462"/>
      <c r="M79" s="271">
        <f t="shared" si="11"/>
        <v>0</v>
      </c>
      <c r="N79" s="464"/>
    </row>
    <row r="80" spans="1:14" s="2" customFormat="1" ht="23.25" customHeight="1" thickBot="1" x14ac:dyDescent="0.35">
      <c r="A80" s="18"/>
      <c r="B80" s="394" t="s">
        <v>3</v>
      </c>
      <c r="C80" s="395"/>
      <c r="D80" s="395"/>
      <c r="E80" s="396"/>
      <c r="F80" s="395"/>
      <c r="G80" s="397"/>
      <c r="H80" s="397"/>
      <c r="I80" s="397"/>
      <c r="J80" s="398">
        <f>ROUNDDOWN((J64+J65),2)</f>
        <v>0</v>
      </c>
      <c r="K80" s="399"/>
      <c r="L80" s="400"/>
      <c r="M80" s="401">
        <f>ROUNDDOWN((M64+M65),2)</f>
        <v>0</v>
      </c>
      <c r="N80" s="402">
        <f>ROUNDDOWN((N64),2)</f>
        <v>0</v>
      </c>
    </row>
    <row r="81" spans="1:16" s="2" customFormat="1" ht="18" customHeight="1" x14ac:dyDescent="0.3">
      <c r="A81" s="18"/>
      <c r="B81" s="18" t="s">
        <v>122</v>
      </c>
      <c r="C81" s="18" t="s">
        <v>122</v>
      </c>
      <c r="D81" s="18" t="s">
        <v>122</v>
      </c>
      <c r="E81" s="177" t="s">
        <v>122</v>
      </c>
      <c r="F81" s="18" t="s">
        <v>122</v>
      </c>
      <c r="G81" s="18" t="s">
        <v>122</v>
      </c>
      <c r="H81" s="18"/>
      <c r="I81" s="18"/>
      <c r="J81" s="18" t="s">
        <v>122</v>
      </c>
      <c r="K81" s="18"/>
      <c r="L81" s="18"/>
      <c r="M81" s="18" t="s">
        <v>122</v>
      </c>
      <c r="N81" s="18" t="s">
        <v>122</v>
      </c>
    </row>
    <row r="82" spans="1:16" s="2" customFormat="1" ht="18" customHeight="1" x14ac:dyDescent="0.3">
      <c r="A82" s="18"/>
      <c r="B82" s="18"/>
      <c r="C82" s="18"/>
      <c r="D82" s="18"/>
      <c r="E82" s="178"/>
      <c r="F82" s="18"/>
      <c r="G82" s="179"/>
      <c r="H82" s="179"/>
      <c r="I82" s="179"/>
      <c r="L82" s="18"/>
      <c r="M82" s="18"/>
      <c r="N82" s="18"/>
    </row>
    <row r="83" spans="1:16" s="2" customFormat="1" ht="18" customHeight="1" x14ac:dyDescent="0.3">
      <c r="A83" s="18"/>
      <c r="B83" s="18"/>
      <c r="C83" s="18"/>
      <c r="D83" s="18"/>
      <c r="E83" s="178"/>
      <c r="F83" s="18"/>
      <c r="G83" s="179"/>
      <c r="H83" s="179"/>
      <c r="I83" s="179"/>
      <c r="J83" s="18"/>
      <c r="K83" s="18"/>
      <c r="L83" s="18"/>
      <c r="M83" s="18"/>
      <c r="N83" s="18"/>
      <c r="P83" s="88" t="b">
        <v>0</v>
      </c>
    </row>
    <row r="84" spans="1:16" s="2" customFormat="1" ht="18" customHeight="1" x14ac:dyDescent="0.3">
      <c r="A84" s="18"/>
      <c r="B84" s="18"/>
      <c r="C84" s="18"/>
      <c r="D84" s="18"/>
      <c r="E84" s="178"/>
      <c r="F84" s="18"/>
      <c r="G84" s="179"/>
      <c r="H84" s="179"/>
      <c r="I84" s="179"/>
      <c r="J84" s="18"/>
      <c r="K84" s="18"/>
      <c r="L84" s="18"/>
      <c r="M84" s="18"/>
      <c r="N84" s="18"/>
    </row>
  </sheetData>
  <mergeCells count="20">
    <mergeCell ref="B64:D64"/>
    <mergeCell ref="B53:B63"/>
    <mergeCell ref="B43:B52"/>
    <mergeCell ref="G2:M2"/>
    <mergeCell ref="G3:M3"/>
    <mergeCell ref="B3:C3"/>
    <mergeCell ref="D2:F2"/>
    <mergeCell ref="D3:F3"/>
    <mergeCell ref="B8:B42"/>
    <mergeCell ref="K66:K79"/>
    <mergeCell ref="L66:L79"/>
    <mergeCell ref="N66:N79"/>
    <mergeCell ref="Q6:Q7"/>
    <mergeCell ref="R6:T7"/>
    <mergeCell ref="Q8:Q9"/>
    <mergeCell ref="R8:T9"/>
    <mergeCell ref="Q10:Q11"/>
    <mergeCell ref="R10:T11"/>
    <mergeCell ref="Q12:Q13"/>
    <mergeCell ref="R12:T13"/>
  </mergeCells>
  <phoneticPr fontId="2"/>
  <printOptions horizontalCentered="1" verticalCentered="1"/>
  <pageMargins left="0.23622047244094491" right="0.23622047244094491" top="0.74803149606299213" bottom="0.74803149606299213" header="0.31496062992125984" footer="0.31496062992125984"/>
  <pageSetup paperSize="8" scale="60" orientation="landscape" r:id="rId1"/>
  <ignoredErrors>
    <ignoredError sqref="E9:E17 E19:E22 E24:E25 E27:E32 E34:E42 E44:E52 E54:E58 E60:E63 E66:E79" twoDigitTextYear="1"/>
    <ignoredError sqref="M59"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5FB4C-97B3-4229-83DC-C11BDE6035AF}">
  <sheetPr>
    <tabColor theme="6" tint="0.39997558519241921"/>
  </sheetPr>
  <dimension ref="A2:M45"/>
  <sheetViews>
    <sheetView topLeftCell="E1" zoomScaleNormal="100" zoomScaleSheetLayoutView="100" workbookViewId="0">
      <selection activeCell="N1" sqref="N1:O1048576"/>
    </sheetView>
  </sheetViews>
  <sheetFormatPr defaultColWidth="12.58203125" defaultRowHeight="15" customHeight="1" x14ac:dyDescent="0.3"/>
  <cols>
    <col min="1" max="1" width="1" style="1" customWidth="1"/>
    <col min="2" max="2" width="19.25" style="1" bestFit="1" customWidth="1"/>
    <col min="3" max="3" width="2.83203125" style="1" customWidth="1"/>
    <col min="4" max="4" width="48.33203125" style="1" bestFit="1" customWidth="1"/>
    <col min="5" max="5" width="16.58203125" style="1" customWidth="1"/>
    <col min="6" max="6" width="18.75" style="1" customWidth="1"/>
    <col min="7" max="7" width="12.58203125" style="1"/>
    <col min="8" max="8" width="6.25" style="1" customWidth="1"/>
    <col min="9" max="12" width="12.58203125" style="1"/>
    <col min="13" max="13" width="6.25" style="1" customWidth="1"/>
    <col min="14" max="16384" width="12.58203125" style="1"/>
  </cols>
  <sheetData>
    <row r="2" spans="1:13" ht="31.5" customHeight="1" x14ac:dyDescent="0.3">
      <c r="D2" s="222" t="s">
        <v>4</v>
      </c>
    </row>
    <row r="3" spans="1:13" ht="31.5" customHeight="1" x14ac:dyDescent="0.3">
      <c r="B3" s="223" t="s">
        <v>5</v>
      </c>
      <c r="C3" s="507"/>
      <c r="D3" s="508"/>
    </row>
    <row r="4" spans="1:13" ht="31.5" customHeight="1" x14ac:dyDescent="0.3">
      <c r="B4" s="224" t="s">
        <v>6</v>
      </c>
      <c r="C4" s="507" t="s">
        <v>123</v>
      </c>
      <c r="D4" s="508"/>
    </row>
    <row r="5" spans="1:13" ht="31.5" customHeight="1" x14ac:dyDescent="0.3">
      <c r="B5" s="224" t="s">
        <v>7</v>
      </c>
      <c r="C5" s="507" t="s">
        <v>124</v>
      </c>
      <c r="D5" s="508"/>
    </row>
    <row r="7" spans="1:13" ht="15" customHeight="1" x14ac:dyDescent="0.3">
      <c r="B7" s="1" t="s">
        <v>8</v>
      </c>
    </row>
    <row r="8" spans="1:13" ht="15" customHeight="1" x14ac:dyDescent="0.3">
      <c r="B8" s="1" t="s">
        <v>9</v>
      </c>
      <c r="F8" s="411" t="s">
        <v>10</v>
      </c>
    </row>
    <row r="9" spans="1:13" ht="31" customHeight="1" x14ac:dyDescent="0.3">
      <c r="B9" s="412" t="s">
        <v>11</v>
      </c>
      <c r="C9" s="542" t="s">
        <v>12</v>
      </c>
      <c r="D9" s="543"/>
      <c r="E9" s="543"/>
      <c r="F9" s="544"/>
    </row>
    <row r="10" spans="1:13" ht="24" customHeight="1" x14ac:dyDescent="0.3">
      <c r="B10" s="223" t="s">
        <v>13</v>
      </c>
      <c r="C10" s="518">
        <f>F31-F33</f>
        <v>13577973.34</v>
      </c>
      <c r="D10" s="519"/>
      <c r="E10" s="519"/>
      <c r="F10" s="520"/>
    </row>
    <row r="11" spans="1:13" ht="24" customHeight="1" x14ac:dyDescent="0.3">
      <c r="B11" s="223" t="s">
        <v>14</v>
      </c>
      <c r="C11" s="545">
        <f>F33</f>
        <v>6581486.6600000001</v>
      </c>
      <c r="D11" s="546"/>
      <c r="E11" s="546"/>
      <c r="F11" s="547"/>
    </row>
    <row r="12" spans="1:13" ht="18" customHeight="1" x14ac:dyDescent="0.3">
      <c r="B12" s="412" t="s">
        <v>15</v>
      </c>
      <c r="C12" s="524">
        <f>C10+C11</f>
        <v>20159460</v>
      </c>
      <c r="D12" s="525"/>
      <c r="E12" s="525"/>
      <c r="F12" s="526"/>
    </row>
    <row r="14" spans="1:13" ht="15" customHeight="1" x14ac:dyDescent="0.3">
      <c r="B14" s="1" t="s">
        <v>16</v>
      </c>
      <c r="I14" s="228"/>
      <c r="J14" s="228"/>
      <c r="K14" s="228"/>
      <c r="L14" s="228"/>
      <c r="M14" s="228"/>
    </row>
    <row r="15" spans="1:13" ht="15" customHeight="1" x14ac:dyDescent="0.3">
      <c r="B15" s="413" t="s">
        <v>153</v>
      </c>
      <c r="D15" s="414"/>
      <c r="F15" s="411" t="s">
        <v>10</v>
      </c>
      <c r="H15" s="230" t="s">
        <v>17</v>
      </c>
      <c r="I15" s="231"/>
      <c r="J15" s="231"/>
      <c r="K15" s="231"/>
      <c r="L15" s="231"/>
      <c r="M15" s="232"/>
    </row>
    <row r="16" spans="1:13" ht="18" customHeight="1" x14ac:dyDescent="0.3">
      <c r="A16" s="233"/>
      <c r="B16" s="536" t="s">
        <v>0</v>
      </c>
      <c r="C16" s="538" t="s">
        <v>18</v>
      </c>
      <c r="D16" s="539"/>
      <c r="E16" s="415" t="s">
        <v>19</v>
      </c>
      <c r="F16" s="416"/>
      <c r="H16" s="236"/>
      <c r="I16" s="228"/>
      <c r="J16" s="228"/>
      <c r="K16" s="228"/>
      <c r="L16" s="228"/>
      <c r="M16" s="237"/>
    </row>
    <row r="17" spans="1:13" ht="18" customHeight="1" x14ac:dyDescent="0.3">
      <c r="A17" s="233"/>
      <c r="B17" s="537"/>
      <c r="C17" s="540"/>
      <c r="D17" s="541"/>
      <c r="E17" s="417" t="s">
        <v>20</v>
      </c>
      <c r="F17" s="418" t="s">
        <v>21</v>
      </c>
      <c r="H17" s="236"/>
      <c r="I17" s="486"/>
      <c r="J17" s="471" t="s">
        <v>22</v>
      </c>
      <c r="K17" s="472"/>
      <c r="L17" s="473"/>
      <c r="M17" s="237"/>
    </row>
    <row r="18" spans="1:13" ht="18" customHeight="1" x14ac:dyDescent="0.3">
      <c r="A18" s="233"/>
      <c r="B18" s="529" t="s">
        <v>23</v>
      </c>
      <c r="C18" s="419">
        <v>1</v>
      </c>
      <c r="D18" s="420" t="s">
        <v>1</v>
      </c>
      <c r="E18" s="421">
        <f>'(2)収支計画書の内訳詳細 (記入例)'!$M$8</f>
        <v>10335000</v>
      </c>
      <c r="F18" s="422">
        <f>'(2)収支計画書の内訳詳細'!$N$8</f>
        <v>0</v>
      </c>
      <c r="H18" s="236"/>
      <c r="I18" s="487"/>
      <c r="J18" s="474"/>
      <c r="K18" s="475"/>
      <c r="L18" s="476"/>
      <c r="M18" s="237"/>
    </row>
    <row r="19" spans="1:13" ht="18" customHeight="1" x14ac:dyDescent="0.3">
      <c r="A19" s="233"/>
      <c r="B19" s="530"/>
      <c r="C19" s="423">
        <v>2</v>
      </c>
      <c r="D19" s="424" t="s">
        <v>2</v>
      </c>
      <c r="E19" s="421">
        <f>'(2)収支計画書の内訳詳細 (記入例)'!$M$18</f>
        <v>1200000</v>
      </c>
      <c r="F19" s="422">
        <f>'(2)収支計画書の内訳詳細'!$N$18</f>
        <v>0</v>
      </c>
      <c r="H19" s="236"/>
      <c r="I19" s="480"/>
      <c r="J19" s="471" t="s">
        <v>24</v>
      </c>
      <c r="K19" s="472"/>
      <c r="L19" s="473"/>
      <c r="M19" s="237"/>
    </row>
    <row r="20" spans="1:13" ht="18" customHeight="1" x14ac:dyDescent="0.3">
      <c r="A20" s="233"/>
      <c r="B20" s="530"/>
      <c r="C20" s="423">
        <v>3</v>
      </c>
      <c r="D20" s="424" t="s">
        <v>25</v>
      </c>
      <c r="E20" s="421">
        <f>'(2)収支計画書の内訳詳細 (記入例)'!$M$23</f>
        <v>0</v>
      </c>
      <c r="F20" s="422">
        <f>'(2)収支計画書の内訳詳細'!$N$23</f>
        <v>0</v>
      </c>
      <c r="H20" s="236"/>
      <c r="I20" s="481"/>
      <c r="J20" s="474"/>
      <c r="K20" s="475"/>
      <c r="L20" s="476"/>
      <c r="M20" s="237"/>
    </row>
    <row r="21" spans="1:13" ht="18" customHeight="1" x14ac:dyDescent="0.3">
      <c r="A21" s="233"/>
      <c r="B21" s="530"/>
      <c r="C21" s="423">
        <v>4</v>
      </c>
      <c r="D21" s="424" t="s">
        <v>26</v>
      </c>
      <c r="E21" s="421">
        <f>'(2)収支計画書の内訳詳細 (記入例)'!$M$26</f>
        <v>5000000</v>
      </c>
      <c r="F21" s="422">
        <f>'(2)収支計画書の内訳詳細'!$N$26</f>
        <v>0</v>
      </c>
      <c r="H21" s="236"/>
      <c r="I21" s="482"/>
      <c r="J21" s="471" t="s">
        <v>27</v>
      </c>
      <c r="K21" s="472"/>
      <c r="L21" s="473"/>
      <c r="M21" s="237"/>
    </row>
    <row r="22" spans="1:13" ht="18" customHeight="1" x14ac:dyDescent="0.3">
      <c r="A22" s="233"/>
      <c r="B22" s="530"/>
      <c r="C22" s="423">
        <v>5</v>
      </c>
      <c r="D22" s="424" t="s">
        <v>28</v>
      </c>
      <c r="E22" s="421">
        <f>'(2)収支計画書の内訳詳細 (記入例)'!$M$33</f>
        <v>2800000</v>
      </c>
      <c r="F22" s="422">
        <f>'(2)収支計画書の内訳詳細'!$N$33</f>
        <v>0</v>
      </c>
      <c r="H22" s="236"/>
      <c r="I22" s="483"/>
      <c r="J22" s="474"/>
      <c r="K22" s="475"/>
      <c r="L22" s="476"/>
      <c r="M22" s="237"/>
    </row>
    <row r="23" spans="1:13" ht="18" customHeight="1" x14ac:dyDescent="0.3">
      <c r="A23" s="233"/>
      <c r="B23" s="535"/>
      <c r="C23" s="425" t="s">
        <v>29</v>
      </c>
      <c r="D23" s="426"/>
      <c r="E23" s="427">
        <f>SUM(E18:E22)</f>
        <v>19335000</v>
      </c>
      <c r="F23" s="428">
        <f>SUM(F18:F22)</f>
        <v>0</v>
      </c>
      <c r="H23" s="236"/>
      <c r="I23" s="484"/>
      <c r="J23" s="471" t="s">
        <v>30</v>
      </c>
      <c r="K23" s="472"/>
      <c r="L23" s="473"/>
      <c r="M23" s="237"/>
    </row>
    <row r="24" spans="1:13" ht="18" customHeight="1" x14ac:dyDescent="0.3">
      <c r="A24" s="233"/>
      <c r="B24" s="529" t="s">
        <v>31</v>
      </c>
      <c r="C24" s="423">
        <v>6</v>
      </c>
      <c r="D24" s="424" t="s">
        <v>32</v>
      </c>
      <c r="E24" s="421">
        <f>'(2)収支計画書の内訳詳細 (記入例)'!$M$43</f>
        <v>409460</v>
      </c>
      <c r="F24" s="422">
        <f>'(2)収支計画書の内訳詳細'!$N$43</f>
        <v>0</v>
      </c>
      <c r="H24" s="236"/>
      <c r="I24" s="485"/>
      <c r="J24" s="474"/>
      <c r="K24" s="475"/>
      <c r="L24" s="476"/>
      <c r="M24" s="237"/>
    </row>
    <row r="25" spans="1:13" ht="18" customHeight="1" x14ac:dyDescent="0.3">
      <c r="A25" s="233"/>
      <c r="B25" s="535"/>
      <c r="C25" s="429" t="s">
        <v>33</v>
      </c>
      <c r="D25" s="426"/>
      <c r="E25" s="427">
        <f>SUM(E24:E24)</f>
        <v>409460</v>
      </c>
      <c r="F25" s="428">
        <f>SUM(F24)</f>
        <v>0</v>
      </c>
      <c r="H25" s="247"/>
      <c r="I25" s="248"/>
      <c r="J25" s="248"/>
      <c r="K25" s="248"/>
      <c r="L25" s="248"/>
      <c r="M25" s="249"/>
    </row>
    <row r="26" spans="1:13" ht="18" customHeight="1" x14ac:dyDescent="0.3">
      <c r="A26" s="233"/>
      <c r="B26" s="529" t="s">
        <v>34</v>
      </c>
      <c r="C26" s="430">
        <v>7</v>
      </c>
      <c r="D26" s="431" t="s">
        <v>35</v>
      </c>
      <c r="E26" s="432">
        <f>'(2)収支計画書の内訳詳細 (記入例)'!$M$53</f>
        <v>0</v>
      </c>
      <c r="F26" s="433">
        <f>'(2)収支計画書の内訳詳細'!$N$53</f>
        <v>0</v>
      </c>
      <c r="H26" s="228"/>
      <c r="I26" s="228"/>
      <c r="J26" s="228"/>
      <c r="K26" s="252"/>
      <c r="L26" s="228"/>
      <c r="M26" s="228"/>
    </row>
    <row r="27" spans="1:13" ht="18" customHeight="1" x14ac:dyDescent="0.3">
      <c r="A27" s="233"/>
      <c r="B27" s="530"/>
      <c r="C27" s="430">
        <v>8</v>
      </c>
      <c r="D27" s="431" t="s">
        <v>36</v>
      </c>
      <c r="E27" s="432">
        <f>'(2)収支計画書の内訳詳細 (記入例)'!$M$59</f>
        <v>0</v>
      </c>
      <c r="F27" s="433">
        <f>'(2)収支計画書の内訳詳細'!$N$59</f>
        <v>0</v>
      </c>
      <c r="K27" s="253"/>
    </row>
    <row r="28" spans="1:13" ht="18" customHeight="1" x14ac:dyDescent="0.3">
      <c r="A28" s="233"/>
      <c r="B28" s="434"/>
      <c r="C28" s="435" t="s">
        <v>37</v>
      </c>
      <c r="D28" s="436"/>
      <c r="E28" s="437">
        <f>SUM(E26:E27)</f>
        <v>0</v>
      </c>
      <c r="F28" s="438">
        <f>SUM(F26:F27)</f>
        <v>0</v>
      </c>
    </row>
    <row r="29" spans="1:13" ht="18" customHeight="1" x14ac:dyDescent="0.3">
      <c r="A29" s="233"/>
      <c r="B29" s="439" t="s">
        <v>38</v>
      </c>
      <c r="C29" s="533" t="s">
        <v>125</v>
      </c>
      <c r="D29" s="534"/>
      <c r="E29" s="440">
        <f>'(2)収支計画書の内訳詳細 (記入例)'!$M$65</f>
        <v>415000</v>
      </c>
      <c r="F29" s="441"/>
    </row>
    <row r="30" spans="1:13" ht="18" customHeight="1" x14ac:dyDescent="0.3">
      <c r="A30" s="233"/>
      <c r="B30" s="442"/>
      <c r="C30" s="531"/>
      <c r="D30" s="532"/>
      <c r="F30" s="443"/>
    </row>
    <row r="31" spans="1:13" ht="22.5" customHeight="1" x14ac:dyDescent="0.3">
      <c r="A31" s="233"/>
      <c r="B31" s="444" t="s">
        <v>40</v>
      </c>
      <c r="C31" s="445"/>
      <c r="D31" s="446"/>
      <c r="E31" s="263"/>
      <c r="F31" s="447">
        <f>SUM(E23,E25,E28,E29)</f>
        <v>20159460</v>
      </c>
    </row>
    <row r="32" spans="1:13" ht="22.5" customHeight="1" thickBot="1" x14ac:dyDescent="0.35">
      <c r="A32" s="233"/>
      <c r="B32" s="448" t="s">
        <v>41</v>
      </c>
      <c r="C32" s="445"/>
      <c r="D32" s="446"/>
      <c r="E32" s="263"/>
      <c r="F32" s="449">
        <f>SUM(E23,E25,E28)</f>
        <v>19744460</v>
      </c>
    </row>
    <row r="33" spans="2:6" ht="25" customHeight="1" thickBot="1" x14ac:dyDescent="0.35">
      <c r="B33" s="448" t="s">
        <v>42</v>
      </c>
      <c r="C33" s="248"/>
      <c r="D33" s="248"/>
      <c r="E33" s="248"/>
      <c r="F33" s="450">
        <f>'(2)収支計画書の内訳詳細 (記入例)'!$N$80</f>
        <v>6581486.6600000001</v>
      </c>
    </row>
    <row r="41" spans="2:6" ht="15" customHeight="1" x14ac:dyDescent="0.3">
      <c r="E41" s="253"/>
    </row>
    <row r="42" spans="2:6" ht="15" customHeight="1" x14ac:dyDescent="0.3">
      <c r="E42" s="253"/>
    </row>
    <row r="45" spans="2:6" ht="15" customHeight="1" x14ac:dyDescent="0.3">
      <c r="D45" s="253"/>
    </row>
  </sheetData>
  <mergeCells count="22">
    <mergeCell ref="C3:D3"/>
    <mergeCell ref="C9:F9"/>
    <mergeCell ref="C10:F10"/>
    <mergeCell ref="C11:F11"/>
    <mergeCell ref="C12:F12"/>
    <mergeCell ref="I17:I18"/>
    <mergeCell ref="J17:L18"/>
    <mergeCell ref="B18:B23"/>
    <mergeCell ref="I19:I20"/>
    <mergeCell ref="J19:L20"/>
    <mergeCell ref="I21:I22"/>
    <mergeCell ref="J21:L22"/>
    <mergeCell ref="I23:I24"/>
    <mergeCell ref="J23:L24"/>
    <mergeCell ref="B24:B25"/>
    <mergeCell ref="B16:B17"/>
    <mergeCell ref="C16:D17"/>
    <mergeCell ref="B26:B27"/>
    <mergeCell ref="C4:D4"/>
    <mergeCell ref="C5:D5"/>
    <mergeCell ref="C30:D30"/>
    <mergeCell ref="C29:D29"/>
  </mergeCells>
  <phoneticPr fontId="2"/>
  <printOptions horizontalCentered="1"/>
  <pageMargins left="0.51181102362204722" right="0.51181102362204722" top="0.74803149606299213" bottom="0.74803149606299213" header="0" footer="0"/>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93E41-9EF2-44D1-B922-396F6F7F53CE}">
  <sheetPr>
    <tabColor theme="6" tint="0.39997558519241921"/>
  </sheetPr>
  <dimension ref="A1:U84"/>
  <sheetViews>
    <sheetView tabSelected="1" view="pageBreakPreview" topLeftCell="F1" zoomScale="80" zoomScaleNormal="100" zoomScaleSheetLayoutView="80" workbookViewId="0">
      <selection activeCell="O25" sqref="O25"/>
    </sheetView>
  </sheetViews>
  <sheetFormatPr defaultColWidth="12.58203125" defaultRowHeight="15" customHeight="1" outlineLevelRow="1" x14ac:dyDescent="0.3"/>
  <cols>
    <col min="1" max="1" width="1.58203125" style="1" customWidth="1"/>
    <col min="2" max="2" width="17" style="1" customWidth="1"/>
    <col min="3" max="3" width="3.08203125" style="1" customWidth="1"/>
    <col min="4" max="4" width="10.08203125" style="1" customWidth="1"/>
    <col min="5" max="5" width="8.83203125" style="25" customWidth="1"/>
    <col min="6" max="6" width="25.08203125" style="1" customWidth="1"/>
    <col min="7" max="7" width="43.33203125" style="1" customWidth="1"/>
    <col min="8" max="8" width="17.1640625" style="1" customWidth="1"/>
    <col min="9" max="9" width="14" style="1" customWidth="1"/>
    <col min="10" max="10" width="17.58203125" style="1" customWidth="1"/>
    <col min="11" max="11" width="11.08203125" style="1" customWidth="1"/>
    <col min="12" max="12" width="11.83203125" style="1" customWidth="1"/>
    <col min="13" max="13" width="17.58203125" style="1" customWidth="1"/>
    <col min="14" max="15" width="11.25" style="1" customWidth="1"/>
    <col min="16" max="16" width="17.58203125" style="1" customWidth="1"/>
    <col min="17" max="17" width="4.83203125" style="2" customWidth="1"/>
    <col min="18" max="18" width="5.33203125" style="1" customWidth="1"/>
    <col min="19" max="19" width="4.08203125" style="1" customWidth="1"/>
    <col min="20" max="21" width="12.58203125" style="1"/>
    <col min="22" max="22" width="10" style="1" customWidth="1"/>
    <col min="23" max="23" width="12.58203125" style="1"/>
    <col min="24" max="24" width="4.33203125" style="1" customWidth="1"/>
    <col min="25" max="25" width="5.25" style="1" customWidth="1"/>
    <col min="26" max="16384" width="12.58203125" style="1"/>
  </cols>
  <sheetData>
    <row r="1" spans="1:21" ht="25" customHeight="1" thickBot="1" x14ac:dyDescent="0.35">
      <c r="D1" s="21" t="s">
        <v>43</v>
      </c>
      <c r="Q1" s="1"/>
    </row>
    <row r="2" spans="1:21" ht="14.15" customHeight="1" x14ac:dyDescent="0.3">
      <c r="B2" s="46"/>
      <c r="C2" s="46"/>
      <c r="D2" s="488"/>
      <c r="E2" s="488"/>
      <c r="F2" s="488"/>
      <c r="G2" s="489" t="s">
        <v>44</v>
      </c>
      <c r="H2" s="490"/>
      <c r="I2" s="490"/>
      <c r="J2" s="491"/>
      <c r="K2" s="491"/>
      <c r="L2" s="492"/>
      <c r="M2" s="493"/>
      <c r="Q2" s="1"/>
    </row>
    <row r="3" spans="1:21" ht="25" customHeight="1" thickBot="1" x14ac:dyDescent="0.35">
      <c r="B3" s="494"/>
      <c r="C3" s="494"/>
      <c r="D3" s="488"/>
      <c r="E3" s="488"/>
      <c r="F3" s="488"/>
      <c r="G3" s="495" t="s">
        <v>126</v>
      </c>
      <c r="H3" s="496"/>
      <c r="I3" s="496"/>
      <c r="J3" s="497"/>
      <c r="K3" s="497"/>
      <c r="L3" s="498"/>
      <c r="M3" s="499"/>
      <c r="Q3" s="1"/>
    </row>
    <row r="4" spans="1:21" ht="15" customHeight="1" x14ac:dyDescent="0.3">
      <c r="B4" s="1" t="s">
        <v>45</v>
      </c>
      <c r="P4" s="230" t="s">
        <v>17</v>
      </c>
      <c r="Q4" s="231"/>
      <c r="R4" s="231"/>
      <c r="S4" s="231"/>
      <c r="T4" s="231"/>
      <c r="U4" s="232"/>
    </row>
    <row r="5" spans="1:21" ht="15" customHeight="1" x14ac:dyDescent="0.3">
      <c r="B5" s="1" t="s">
        <v>16</v>
      </c>
      <c r="P5" s="236"/>
      <c r="Q5" s="228"/>
      <c r="R5" s="228"/>
      <c r="S5" s="228"/>
      <c r="T5" s="228"/>
      <c r="U5" s="237"/>
    </row>
    <row r="6" spans="1:21" ht="19" customHeight="1" thickBot="1" x14ac:dyDescent="0.35">
      <c r="B6" s="3" t="s">
        <v>154</v>
      </c>
      <c r="F6" s="174"/>
      <c r="G6" s="175"/>
      <c r="H6" s="175"/>
      <c r="I6" s="175"/>
      <c r="P6" s="236"/>
      <c r="Q6" s="486"/>
      <c r="R6" s="471" t="s">
        <v>22</v>
      </c>
      <c r="S6" s="472"/>
      <c r="T6" s="473"/>
      <c r="U6" s="237"/>
    </row>
    <row r="7" spans="1:21" s="6" customFormat="1" ht="36" customHeight="1" x14ac:dyDescent="0.3">
      <c r="A7" s="176"/>
      <c r="B7" s="44" t="s">
        <v>0</v>
      </c>
      <c r="C7" s="4" t="s">
        <v>18</v>
      </c>
      <c r="D7" s="4"/>
      <c r="E7" s="26" t="s">
        <v>46</v>
      </c>
      <c r="F7" s="5" t="s">
        <v>47</v>
      </c>
      <c r="G7" s="93" t="s">
        <v>48</v>
      </c>
      <c r="H7" s="336" t="s">
        <v>150</v>
      </c>
      <c r="I7" s="388" t="s">
        <v>151</v>
      </c>
      <c r="J7" s="353" t="s">
        <v>49</v>
      </c>
      <c r="K7" s="123" t="s">
        <v>50</v>
      </c>
      <c r="L7" s="140" t="s">
        <v>127</v>
      </c>
      <c r="M7" s="89" t="s">
        <v>21</v>
      </c>
      <c r="N7" s="89" t="s">
        <v>52</v>
      </c>
      <c r="P7" s="236"/>
      <c r="Q7" s="487"/>
      <c r="R7" s="474"/>
      <c r="S7" s="475"/>
      <c r="T7" s="476"/>
      <c r="U7" s="237"/>
    </row>
    <row r="8" spans="1:21" s="11" customFormat="1" ht="13.5" customHeight="1" x14ac:dyDescent="0.3">
      <c r="A8" s="18"/>
      <c r="B8" s="477" t="s">
        <v>23</v>
      </c>
      <c r="C8" s="39">
        <v>1</v>
      </c>
      <c r="D8" s="8" t="s">
        <v>1</v>
      </c>
      <c r="E8" s="29"/>
      <c r="F8" s="9"/>
      <c r="G8" s="92"/>
      <c r="H8" s="323"/>
      <c r="I8" s="180"/>
      <c r="J8" s="354">
        <f>SUM(J9:J17)</f>
        <v>10335000</v>
      </c>
      <c r="K8" s="139"/>
      <c r="L8" s="124"/>
      <c r="M8" s="265">
        <f>SUM(J8:J8)</f>
        <v>10335000</v>
      </c>
      <c r="N8" s="266">
        <f>SUM(N9:N17)</f>
        <v>3445000</v>
      </c>
      <c r="P8" s="236"/>
      <c r="Q8" s="480"/>
      <c r="R8" s="471" t="s">
        <v>24</v>
      </c>
      <c r="S8" s="472"/>
      <c r="T8" s="473"/>
      <c r="U8" s="237"/>
    </row>
    <row r="9" spans="1:21" s="11" customFormat="1" ht="41.15" customHeight="1" outlineLevel="1" x14ac:dyDescent="0.3">
      <c r="A9" s="18"/>
      <c r="B9" s="478"/>
      <c r="C9" s="40"/>
      <c r="D9" s="12"/>
      <c r="E9" s="47" t="s">
        <v>53</v>
      </c>
      <c r="F9" s="48" t="s">
        <v>128</v>
      </c>
      <c r="G9" s="152" t="s">
        <v>129</v>
      </c>
      <c r="H9" s="337"/>
      <c r="I9" s="369" t="b">
        <v>0</v>
      </c>
      <c r="J9" s="355">
        <v>1200000</v>
      </c>
      <c r="K9" s="128" t="b">
        <v>1</v>
      </c>
      <c r="L9" s="141"/>
      <c r="M9" s="451" cm="1">
        <f t="array" ref="M9">ROUNDDOWN((J9:J9),2)</f>
        <v>1200000</v>
      </c>
      <c r="N9" s="267">
        <f>SUM(M9)/3</f>
        <v>400000</v>
      </c>
      <c r="P9" s="236"/>
      <c r="Q9" s="481"/>
      <c r="R9" s="474"/>
      <c r="S9" s="475"/>
      <c r="T9" s="476"/>
      <c r="U9" s="237"/>
    </row>
    <row r="10" spans="1:21" s="11" customFormat="1" ht="36.65" customHeight="1" outlineLevel="1" x14ac:dyDescent="0.3">
      <c r="A10" s="18"/>
      <c r="B10" s="478"/>
      <c r="C10" s="40"/>
      <c r="D10" s="12"/>
      <c r="E10" s="47" t="s">
        <v>54</v>
      </c>
      <c r="F10" s="49" t="s">
        <v>130</v>
      </c>
      <c r="G10" s="151" t="s">
        <v>131</v>
      </c>
      <c r="H10" s="338"/>
      <c r="I10" s="370" t="b">
        <v>0</v>
      </c>
      <c r="J10" s="356">
        <v>2700000</v>
      </c>
      <c r="K10" s="129" t="b">
        <v>1</v>
      </c>
      <c r="L10" s="142"/>
      <c r="M10" s="452" cm="1">
        <f t="array" ref="M10">ROUNDDOWN((J10:J10),2)</f>
        <v>2700000</v>
      </c>
      <c r="N10" s="268">
        <f t="shared" ref="N10:N17" si="0">SUM(M10)/3</f>
        <v>900000</v>
      </c>
      <c r="P10" s="236"/>
      <c r="Q10" s="482"/>
      <c r="R10" s="471" t="s">
        <v>27</v>
      </c>
      <c r="S10" s="472"/>
      <c r="T10" s="473"/>
      <c r="U10" s="237"/>
    </row>
    <row r="11" spans="1:21" s="11" customFormat="1" ht="31.5" customHeight="1" outlineLevel="1" x14ac:dyDescent="0.3">
      <c r="A11" s="18"/>
      <c r="B11" s="478"/>
      <c r="C11" s="40"/>
      <c r="D11" s="12"/>
      <c r="E11" s="47" t="s">
        <v>55</v>
      </c>
      <c r="F11" s="49" t="s">
        <v>132</v>
      </c>
      <c r="G11" s="151" t="s">
        <v>133</v>
      </c>
      <c r="H11" s="338"/>
      <c r="I11" s="370" t="b">
        <v>0</v>
      </c>
      <c r="J11" s="356">
        <v>6300000</v>
      </c>
      <c r="K11" s="129" t="b">
        <v>1</v>
      </c>
      <c r="L11" s="142"/>
      <c r="M11" s="452" cm="1">
        <f t="array" ref="M11">ROUNDDOWN((J11:J11),2)</f>
        <v>6300000</v>
      </c>
      <c r="N11" s="268">
        <f t="shared" si="0"/>
        <v>2100000</v>
      </c>
      <c r="P11" s="236"/>
      <c r="Q11" s="483"/>
      <c r="R11" s="474"/>
      <c r="S11" s="475"/>
      <c r="T11" s="476"/>
      <c r="U11" s="237"/>
    </row>
    <row r="12" spans="1:21" s="11" customFormat="1" ht="31.5" customHeight="1" outlineLevel="1" x14ac:dyDescent="0.3">
      <c r="A12" s="18"/>
      <c r="B12" s="478"/>
      <c r="C12" s="40"/>
      <c r="D12" s="12"/>
      <c r="E12" s="47" t="s">
        <v>56</v>
      </c>
      <c r="F12" s="173" t="s">
        <v>134</v>
      </c>
      <c r="G12" s="151" t="s">
        <v>135</v>
      </c>
      <c r="H12" s="338"/>
      <c r="I12" s="370" t="b">
        <v>0</v>
      </c>
      <c r="J12" s="356">
        <v>135000</v>
      </c>
      <c r="K12" s="129" t="b">
        <v>1</v>
      </c>
      <c r="L12" s="142"/>
      <c r="M12" s="452" cm="1">
        <f t="array" ref="M12">ROUNDDOWN((J12:J12),2)</f>
        <v>135000</v>
      </c>
      <c r="N12" s="268">
        <f t="shared" si="0"/>
        <v>45000</v>
      </c>
      <c r="P12" s="236"/>
      <c r="Q12" s="484"/>
      <c r="R12" s="471" t="s">
        <v>30</v>
      </c>
      <c r="S12" s="472"/>
      <c r="T12" s="473"/>
      <c r="U12" s="237"/>
    </row>
    <row r="13" spans="1:21" s="11" customFormat="1" ht="13.5" customHeight="1" outlineLevel="1" x14ac:dyDescent="0.3">
      <c r="A13" s="18"/>
      <c r="B13" s="478"/>
      <c r="C13" s="40"/>
      <c r="D13" s="12"/>
      <c r="E13" s="47" t="s">
        <v>57</v>
      </c>
      <c r="F13" s="49"/>
      <c r="G13" s="95"/>
      <c r="H13" s="339"/>
      <c r="I13" s="371" t="b">
        <v>1</v>
      </c>
      <c r="J13" s="356">
        <v>0</v>
      </c>
      <c r="K13" s="129" t="b">
        <v>0</v>
      </c>
      <c r="L13" s="142"/>
      <c r="M13" s="452" cm="1">
        <f t="array" ref="M13">ROUNDDOWN((J13:J13),2)</f>
        <v>0</v>
      </c>
      <c r="N13" s="268">
        <f t="shared" si="0"/>
        <v>0</v>
      </c>
      <c r="P13" s="236"/>
      <c r="Q13" s="485"/>
      <c r="R13" s="474"/>
      <c r="S13" s="475"/>
      <c r="T13" s="476"/>
      <c r="U13" s="237"/>
    </row>
    <row r="14" spans="1:21" s="11" customFormat="1" ht="13.5" customHeight="1" outlineLevel="1" x14ac:dyDescent="0.3">
      <c r="A14" s="18"/>
      <c r="B14" s="478"/>
      <c r="C14" s="40"/>
      <c r="D14" s="12"/>
      <c r="E14" s="47" t="s">
        <v>58</v>
      </c>
      <c r="F14" s="49"/>
      <c r="G14" s="95"/>
      <c r="H14" s="339"/>
      <c r="I14" s="371" t="b">
        <v>0</v>
      </c>
      <c r="J14" s="356">
        <v>0</v>
      </c>
      <c r="K14" s="129" t="b">
        <v>0</v>
      </c>
      <c r="L14" s="142"/>
      <c r="M14" s="452" cm="1">
        <f t="array" ref="M14">ROUNDDOWN((J14:J14),2)</f>
        <v>0</v>
      </c>
      <c r="N14" s="268">
        <f t="shared" si="0"/>
        <v>0</v>
      </c>
      <c r="P14" s="247"/>
      <c r="Q14" s="248"/>
      <c r="R14" s="248"/>
      <c r="S14" s="248"/>
      <c r="T14" s="248"/>
      <c r="U14" s="249"/>
    </row>
    <row r="15" spans="1:21" s="11" customFormat="1" ht="13.5" customHeight="1" outlineLevel="1" x14ac:dyDescent="0.3">
      <c r="A15" s="18"/>
      <c r="B15" s="478"/>
      <c r="C15" s="40"/>
      <c r="D15" s="12"/>
      <c r="E15" s="47" t="s">
        <v>59</v>
      </c>
      <c r="F15" s="49"/>
      <c r="G15" s="95"/>
      <c r="H15" s="339"/>
      <c r="I15" s="371" t="b">
        <v>0</v>
      </c>
      <c r="J15" s="356">
        <v>0</v>
      </c>
      <c r="K15" s="129" t="b">
        <v>0</v>
      </c>
      <c r="L15" s="142"/>
      <c r="M15" s="452" cm="1">
        <f t="array" ref="M15">ROUNDDOWN((J15:J15),2)</f>
        <v>0</v>
      </c>
      <c r="N15" s="268">
        <f t="shared" si="0"/>
        <v>0</v>
      </c>
    </row>
    <row r="16" spans="1:21" s="11" customFormat="1" ht="13.5" customHeight="1" outlineLevel="1" x14ac:dyDescent="0.3">
      <c r="A16" s="18"/>
      <c r="B16" s="478"/>
      <c r="C16" s="40"/>
      <c r="D16" s="12"/>
      <c r="E16" s="47" t="s">
        <v>60</v>
      </c>
      <c r="F16" s="49"/>
      <c r="G16" s="95"/>
      <c r="H16" s="339"/>
      <c r="I16" s="371" t="b">
        <v>1</v>
      </c>
      <c r="J16" s="356">
        <v>0</v>
      </c>
      <c r="K16" s="129" t="b">
        <v>0</v>
      </c>
      <c r="L16" s="142"/>
      <c r="M16" s="452" cm="1">
        <f t="array" ref="M16">ROUNDDOWN((J16:J16),2)</f>
        <v>0</v>
      </c>
      <c r="N16" s="268">
        <f t="shared" si="0"/>
        <v>0</v>
      </c>
    </row>
    <row r="17" spans="1:14" s="11" customFormat="1" ht="13.5" customHeight="1" outlineLevel="1" x14ac:dyDescent="0.3">
      <c r="A17" s="18"/>
      <c r="B17" s="478"/>
      <c r="C17" s="40"/>
      <c r="D17" s="12"/>
      <c r="E17" s="47" t="s">
        <v>61</v>
      </c>
      <c r="F17" s="49"/>
      <c r="G17" s="95"/>
      <c r="H17" s="340"/>
      <c r="I17" s="372" t="b">
        <v>0</v>
      </c>
      <c r="J17" s="357">
        <v>0</v>
      </c>
      <c r="K17" s="130" t="b">
        <v>1</v>
      </c>
      <c r="L17" s="143"/>
      <c r="M17" s="453" cm="1">
        <f t="array" ref="M17">ROUNDDOWN((J17:J17),2)</f>
        <v>0</v>
      </c>
      <c r="N17" s="269">
        <f t="shared" si="0"/>
        <v>0</v>
      </c>
    </row>
    <row r="18" spans="1:14" s="11" customFormat="1" ht="13.5" customHeight="1" x14ac:dyDescent="0.3">
      <c r="A18" s="18"/>
      <c r="B18" s="478"/>
      <c r="C18" s="39">
        <v>2</v>
      </c>
      <c r="D18" s="8" t="s">
        <v>2</v>
      </c>
      <c r="E18" s="28"/>
      <c r="F18" s="9"/>
      <c r="G18" s="92"/>
      <c r="H18" s="323"/>
      <c r="I18" s="180"/>
      <c r="J18" s="181">
        <f>SUM(J19:J22)</f>
        <v>1200000</v>
      </c>
      <c r="K18" s="125"/>
      <c r="L18" s="144"/>
      <c r="M18" s="266">
        <f t="shared" ref="M18:M71" si="1">SUM(J18:J18)</f>
        <v>1200000</v>
      </c>
      <c r="N18" s="266">
        <f>SUM(N19:N22)</f>
        <v>400000</v>
      </c>
    </row>
    <row r="19" spans="1:14" s="11" customFormat="1" ht="31" customHeight="1" outlineLevel="1" x14ac:dyDescent="0.3">
      <c r="A19" s="18"/>
      <c r="B19" s="478"/>
      <c r="C19" s="40"/>
      <c r="D19" s="12"/>
      <c r="E19" s="50" t="s">
        <v>62</v>
      </c>
      <c r="F19" s="51" t="s">
        <v>136</v>
      </c>
      <c r="G19" s="151" t="s">
        <v>137</v>
      </c>
      <c r="H19" s="337"/>
      <c r="I19" s="369" t="b">
        <v>1</v>
      </c>
      <c r="J19" s="183">
        <v>1200000</v>
      </c>
      <c r="K19" s="131" t="b">
        <v>1</v>
      </c>
      <c r="L19" s="145">
        <v>46139</v>
      </c>
      <c r="M19" s="270" cm="1">
        <f t="array" ref="M19">ROUNDDOWN((J19:J19),2)</f>
        <v>1200000</v>
      </c>
      <c r="N19" s="270">
        <f>SUM(M19)/3</f>
        <v>400000</v>
      </c>
    </row>
    <row r="20" spans="1:14" s="11" customFormat="1" ht="14.5" customHeight="1" outlineLevel="1" x14ac:dyDescent="0.3">
      <c r="A20" s="18"/>
      <c r="B20" s="478"/>
      <c r="C20" s="40"/>
      <c r="D20" s="12"/>
      <c r="E20" s="50" t="s">
        <v>63</v>
      </c>
      <c r="F20" s="51"/>
      <c r="G20" s="95"/>
      <c r="H20" s="325"/>
      <c r="I20" s="373" t="b">
        <v>0</v>
      </c>
      <c r="J20" s="184"/>
      <c r="K20" s="132" t="b">
        <v>0</v>
      </c>
      <c r="L20" s="146"/>
      <c r="M20" s="270" cm="1">
        <f t="array" ref="M20">ROUNDDOWN((J20:J20),0)</f>
        <v>0</v>
      </c>
      <c r="N20" s="270">
        <f t="shared" ref="N20:N22" si="2">SUM(M20)/3</f>
        <v>0</v>
      </c>
    </row>
    <row r="21" spans="1:14" s="11" customFormat="1" ht="14.5" customHeight="1" outlineLevel="1" x14ac:dyDescent="0.3">
      <c r="A21" s="18"/>
      <c r="B21" s="478"/>
      <c r="C21" s="40"/>
      <c r="D21" s="12"/>
      <c r="E21" s="50" t="s">
        <v>64</v>
      </c>
      <c r="F21" s="51"/>
      <c r="G21" s="95"/>
      <c r="H21" s="325"/>
      <c r="I21" s="373" t="b">
        <v>0</v>
      </c>
      <c r="J21" s="185"/>
      <c r="K21" s="132" t="b">
        <v>0</v>
      </c>
      <c r="L21" s="146"/>
      <c r="M21" s="270" cm="1">
        <f t="array" ref="M21">ROUNDDOWN((J21:J21),0)</f>
        <v>0</v>
      </c>
      <c r="N21" s="270">
        <f t="shared" si="2"/>
        <v>0</v>
      </c>
    </row>
    <row r="22" spans="1:14" s="11" customFormat="1" ht="13.5" customHeight="1" outlineLevel="1" x14ac:dyDescent="0.3">
      <c r="A22" s="18"/>
      <c r="B22" s="478"/>
      <c r="C22" s="40"/>
      <c r="D22" s="12"/>
      <c r="E22" s="50" t="s">
        <v>65</v>
      </c>
      <c r="F22" s="51"/>
      <c r="G22" s="95"/>
      <c r="H22" s="341"/>
      <c r="I22" s="374" t="b">
        <v>0</v>
      </c>
      <c r="J22" s="186">
        <v>0</v>
      </c>
      <c r="K22" s="133" t="b">
        <v>0</v>
      </c>
      <c r="L22" s="147"/>
      <c r="M22" s="270" cm="1">
        <f t="array" ref="M22">ROUNDDOWN((J22:J22),0)</f>
        <v>0</v>
      </c>
      <c r="N22" s="270">
        <f t="shared" si="2"/>
        <v>0</v>
      </c>
    </row>
    <row r="23" spans="1:14" s="11" customFormat="1" ht="13.5" customHeight="1" x14ac:dyDescent="0.3">
      <c r="A23" s="18"/>
      <c r="B23" s="478"/>
      <c r="C23" s="39">
        <v>3</v>
      </c>
      <c r="D23" s="8" t="s">
        <v>66</v>
      </c>
      <c r="E23" s="27"/>
      <c r="F23" s="9"/>
      <c r="G23" s="92"/>
      <c r="H23" s="342"/>
      <c r="I23" s="360"/>
      <c r="J23" s="187">
        <f>SUM(J24:J25)</f>
        <v>0</v>
      </c>
      <c r="K23" s="125"/>
      <c r="L23" s="144"/>
      <c r="M23" s="266">
        <f t="shared" si="1"/>
        <v>0</v>
      </c>
      <c r="N23" s="266">
        <f>SUM(N24:N25)</f>
        <v>0</v>
      </c>
    </row>
    <row r="24" spans="1:14" s="11" customFormat="1" ht="13.5" customHeight="1" outlineLevel="1" x14ac:dyDescent="0.3">
      <c r="A24" s="18"/>
      <c r="B24" s="478"/>
      <c r="C24" s="41"/>
      <c r="D24" s="23"/>
      <c r="E24" s="52" t="s">
        <v>67</v>
      </c>
      <c r="F24" s="53"/>
      <c r="G24" s="96"/>
      <c r="H24" s="320"/>
      <c r="I24" s="375" t="b">
        <v>0</v>
      </c>
      <c r="J24" s="183"/>
      <c r="K24" s="134" t="b">
        <v>0</v>
      </c>
      <c r="L24" s="148"/>
      <c r="M24" s="266">
        <f t="shared" si="1"/>
        <v>0</v>
      </c>
      <c r="N24" s="271">
        <f>SUM(M24)/3</f>
        <v>0</v>
      </c>
    </row>
    <row r="25" spans="1:14" s="11" customFormat="1" ht="13.5" customHeight="1" outlineLevel="1" x14ac:dyDescent="0.3">
      <c r="A25" s="18"/>
      <c r="B25" s="478"/>
      <c r="C25" s="41"/>
      <c r="D25" s="24"/>
      <c r="E25" s="54" t="s">
        <v>68</v>
      </c>
      <c r="F25" s="55"/>
      <c r="G25" s="97"/>
      <c r="H25" s="321"/>
      <c r="I25" s="376" t="b">
        <v>0</v>
      </c>
      <c r="J25" s="322">
        <v>0</v>
      </c>
      <c r="K25" s="133" t="b">
        <v>0</v>
      </c>
      <c r="L25" s="149"/>
      <c r="M25" s="266">
        <f t="shared" si="1"/>
        <v>0</v>
      </c>
      <c r="N25" s="271">
        <f>SUM(M25)/3</f>
        <v>0</v>
      </c>
    </row>
    <row r="26" spans="1:14" s="11" customFormat="1" ht="13.5" customHeight="1" x14ac:dyDescent="0.3">
      <c r="A26" s="18"/>
      <c r="B26" s="478"/>
      <c r="C26" s="42">
        <v>4</v>
      </c>
      <c r="D26" s="14" t="s">
        <v>69</v>
      </c>
      <c r="E26" s="28"/>
      <c r="F26" s="15"/>
      <c r="G26" s="98"/>
      <c r="H26" s="323"/>
      <c r="I26" s="361"/>
      <c r="J26" s="190">
        <f>SUM(J27:J32)</f>
        <v>5000000</v>
      </c>
      <c r="K26" s="91"/>
      <c r="L26" s="144"/>
      <c r="M26" s="266">
        <f t="shared" si="1"/>
        <v>5000000</v>
      </c>
      <c r="N26" s="272">
        <f>SUM(N27:N32)</f>
        <v>1666666.6666666667</v>
      </c>
    </row>
    <row r="27" spans="1:14" s="11" customFormat="1" ht="13.5" customHeight="1" outlineLevel="1" x14ac:dyDescent="0.3">
      <c r="A27" s="18"/>
      <c r="B27" s="478"/>
      <c r="C27" s="43"/>
      <c r="D27" s="12"/>
      <c r="E27" s="56" t="s">
        <v>70</v>
      </c>
      <c r="F27" s="57" t="s">
        <v>138</v>
      </c>
      <c r="G27" s="94" t="s">
        <v>139</v>
      </c>
      <c r="H27" s="343"/>
      <c r="I27" s="377" t="b">
        <v>1</v>
      </c>
      <c r="J27" s="191">
        <v>5000000</v>
      </c>
      <c r="K27" s="134" t="b">
        <v>1</v>
      </c>
      <c r="L27" s="145">
        <v>46143</v>
      </c>
      <c r="M27" s="266">
        <f t="shared" si="1"/>
        <v>5000000</v>
      </c>
      <c r="N27" s="270">
        <f>SUM(M27)/3</f>
        <v>1666666.6666666667</v>
      </c>
    </row>
    <row r="28" spans="1:14" s="11" customFormat="1" ht="13.5" customHeight="1" outlineLevel="1" x14ac:dyDescent="0.3">
      <c r="A28" s="18"/>
      <c r="B28" s="478"/>
      <c r="C28" s="43"/>
      <c r="D28" s="12"/>
      <c r="E28" s="56" t="s">
        <v>71</v>
      </c>
      <c r="F28" s="58"/>
      <c r="G28" s="99"/>
      <c r="H28" s="325"/>
      <c r="I28" s="373" t="b">
        <v>0</v>
      </c>
      <c r="J28" s="186">
        <v>0</v>
      </c>
      <c r="K28" s="135" t="b">
        <v>0</v>
      </c>
      <c r="L28" s="146"/>
      <c r="M28" s="266">
        <f t="shared" si="1"/>
        <v>0</v>
      </c>
      <c r="N28" s="270">
        <f>SUM(M28)/3</f>
        <v>0</v>
      </c>
    </row>
    <row r="29" spans="1:14" s="11" customFormat="1" ht="13.5" customHeight="1" outlineLevel="1" x14ac:dyDescent="0.3">
      <c r="A29" s="18"/>
      <c r="B29" s="478"/>
      <c r="C29" s="43"/>
      <c r="D29" s="12"/>
      <c r="E29" s="56" t="s">
        <v>72</v>
      </c>
      <c r="F29" s="59"/>
      <c r="G29" s="100"/>
      <c r="H29" s="344"/>
      <c r="I29" s="378" t="b">
        <v>0</v>
      </c>
      <c r="J29" s="358">
        <v>0</v>
      </c>
      <c r="K29" s="136" t="b">
        <v>0</v>
      </c>
      <c r="L29" s="146"/>
      <c r="M29" s="266">
        <f t="shared" si="1"/>
        <v>0</v>
      </c>
      <c r="N29" s="270">
        <f>SUM(M29)/3</f>
        <v>0</v>
      </c>
    </row>
    <row r="30" spans="1:14" s="11" customFormat="1" ht="13.5" customHeight="1" outlineLevel="1" x14ac:dyDescent="0.3">
      <c r="A30" s="18"/>
      <c r="B30" s="478"/>
      <c r="C30" s="43"/>
      <c r="D30" s="12"/>
      <c r="E30" s="56" t="s">
        <v>73</v>
      </c>
      <c r="F30" s="51"/>
      <c r="G30" s="99"/>
      <c r="H30" s="325"/>
      <c r="I30" s="373" t="b">
        <v>0</v>
      </c>
      <c r="J30" s="358">
        <v>0</v>
      </c>
      <c r="K30" s="136" t="b">
        <v>0</v>
      </c>
      <c r="L30" s="146"/>
      <c r="M30" s="266">
        <f t="shared" si="1"/>
        <v>0</v>
      </c>
      <c r="N30" s="270">
        <f t="shared" ref="N30:N32" si="3">SUM(M30)/3</f>
        <v>0</v>
      </c>
    </row>
    <row r="31" spans="1:14" s="11" customFormat="1" ht="13.5" customHeight="1" outlineLevel="1" x14ac:dyDescent="0.3">
      <c r="A31" s="18"/>
      <c r="B31" s="478"/>
      <c r="C31" s="43"/>
      <c r="D31" s="12"/>
      <c r="E31" s="56" t="s">
        <v>74</v>
      </c>
      <c r="F31" s="51"/>
      <c r="G31" s="99"/>
      <c r="H31" s="325"/>
      <c r="I31" s="373" t="b">
        <v>0</v>
      </c>
      <c r="J31" s="358">
        <v>0</v>
      </c>
      <c r="K31" s="136" t="b">
        <v>0</v>
      </c>
      <c r="L31" s="146"/>
      <c r="M31" s="266">
        <f t="shared" si="1"/>
        <v>0</v>
      </c>
      <c r="N31" s="270">
        <f t="shared" si="3"/>
        <v>0</v>
      </c>
    </row>
    <row r="32" spans="1:14" s="11" customFormat="1" ht="13.5" customHeight="1" outlineLevel="1" x14ac:dyDescent="0.3">
      <c r="A32" s="18"/>
      <c r="B32" s="478"/>
      <c r="C32" s="43"/>
      <c r="D32" s="12"/>
      <c r="E32" s="56" t="s">
        <v>75</v>
      </c>
      <c r="F32" s="60"/>
      <c r="G32" s="101"/>
      <c r="H32" s="345"/>
      <c r="I32" s="379" t="b">
        <v>0</v>
      </c>
      <c r="J32" s="358">
        <v>0</v>
      </c>
      <c r="K32" s="136" t="b">
        <v>0</v>
      </c>
      <c r="L32" s="146"/>
      <c r="M32" s="266">
        <f t="shared" si="1"/>
        <v>0</v>
      </c>
      <c r="N32" s="270">
        <f t="shared" si="3"/>
        <v>0</v>
      </c>
    </row>
    <row r="33" spans="1:14" s="11" customFormat="1" ht="13.5" customHeight="1" x14ac:dyDescent="0.3">
      <c r="A33" s="18"/>
      <c r="B33" s="478"/>
      <c r="C33" s="39">
        <v>5</v>
      </c>
      <c r="D33" s="8" t="s">
        <v>28</v>
      </c>
      <c r="E33" s="27"/>
      <c r="F33" s="9"/>
      <c r="G33" s="92"/>
      <c r="H33" s="323"/>
      <c r="I33" s="180"/>
      <c r="J33" s="192">
        <f>SUM(J34:J42)</f>
        <v>2800000</v>
      </c>
      <c r="K33" s="126"/>
      <c r="L33" s="150"/>
      <c r="M33" s="266">
        <f t="shared" si="1"/>
        <v>2800000</v>
      </c>
      <c r="N33" s="272">
        <f>SUM(N34:N42)</f>
        <v>933333.33333333337</v>
      </c>
    </row>
    <row r="34" spans="1:14" s="11" customFormat="1" ht="13.5" customHeight="1" outlineLevel="1" x14ac:dyDescent="0.3">
      <c r="A34" s="18"/>
      <c r="B34" s="478"/>
      <c r="C34" s="43"/>
      <c r="D34" s="12"/>
      <c r="E34" s="61" t="s">
        <v>76</v>
      </c>
      <c r="F34" s="62" t="s">
        <v>140</v>
      </c>
      <c r="G34" s="102" t="s">
        <v>141</v>
      </c>
      <c r="H34" s="324"/>
      <c r="I34" s="380" t="b">
        <v>1</v>
      </c>
      <c r="J34" s="193">
        <v>2800000</v>
      </c>
      <c r="K34" s="137" t="b">
        <v>1</v>
      </c>
      <c r="L34" s="145">
        <v>46143</v>
      </c>
      <c r="M34" s="266">
        <f t="shared" si="1"/>
        <v>2800000</v>
      </c>
      <c r="N34" s="276">
        <f>SUM(M34)/3</f>
        <v>933333.33333333337</v>
      </c>
    </row>
    <row r="35" spans="1:14" s="10" customFormat="1" ht="13.5" customHeight="1" outlineLevel="1" x14ac:dyDescent="0.3">
      <c r="A35" s="18"/>
      <c r="B35" s="478"/>
      <c r="C35" s="43"/>
      <c r="D35" s="12"/>
      <c r="E35" s="61" t="s">
        <v>77</v>
      </c>
      <c r="F35" s="51"/>
      <c r="G35" s="95"/>
      <c r="H35" s="325"/>
      <c r="I35" s="373" t="b">
        <v>0</v>
      </c>
      <c r="J35" s="193"/>
      <c r="K35" s="134" t="b">
        <v>0</v>
      </c>
      <c r="L35" s="146"/>
      <c r="M35" s="266">
        <f t="shared" si="1"/>
        <v>0</v>
      </c>
      <c r="N35" s="276">
        <f t="shared" ref="N35:N42" si="4">SUM(M35)/3</f>
        <v>0</v>
      </c>
    </row>
    <row r="36" spans="1:14" s="10" customFormat="1" ht="13.5" customHeight="1" outlineLevel="1" x14ac:dyDescent="0.3">
      <c r="A36" s="18"/>
      <c r="B36" s="478"/>
      <c r="C36" s="43"/>
      <c r="D36" s="17"/>
      <c r="E36" s="61" t="s">
        <v>78</v>
      </c>
      <c r="F36" s="63"/>
      <c r="G36" s="103"/>
      <c r="H36" s="326"/>
      <c r="I36" s="381" t="b">
        <v>0</v>
      </c>
      <c r="J36" s="193">
        <v>0</v>
      </c>
      <c r="K36" s="137" t="b">
        <v>0</v>
      </c>
      <c r="L36" s="146"/>
      <c r="M36" s="266">
        <f t="shared" si="1"/>
        <v>0</v>
      </c>
      <c r="N36" s="276">
        <f t="shared" si="4"/>
        <v>0</v>
      </c>
    </row>
    <row r="37" spans="1:14" s="10" customFormat="1" ht="13.5" customHeight="1" outlineLevel="1" x14ac:dyDescent="0.3">
      <c r="A37" s="18"/>
      <c r="B37" s="478"/>
      <c r="C37" s="43"/>
      <c r="D37" s="12"/>
      <c r="E37" s="61" t="s">
        <v>79</v>
      </c>
      <c r="F37" s="64"/>
      <c r="G37" s="104"/>
      <c r="H37" s="326"/>
      <c r="I37" s="381" t="b">
        <v>0</v>
      </c>
      <c r="J37" s="193">
        <v>0</v>
      </c>
      <c r="K37" s="134" t="b">
        <v>0</v>
      </c>
      <c r="L37" s="146"/>
      <c r="M37" s="266">
        <f t="shared" si="1"/>
        <v>0</v>
      </c>
      <c r="N37" s="276">
        <f t="shared" si="4"/>
        <v>0</v>
      </c>
    </row>
    <row r="38" spans="1:14" s="10" customFormat="1" ht="13.5" customHeight="1" outlineLevel="1" x14ac:dyDescent="0.3">
      <c r="A38" s="18"/>
      <c r="B38" s="478"/>
      <c r="C38" s="43"/>
      <c r="D38" s="12"/>
      <c r="E38" s="61" t="s">
        <v>80</v>
      </c>
      <c r="F38" s="63"/>
      <c r="G38" s="105"/>
      <c r="H38" s="326"/>
      <c r="I38" s="381" t="b">
        <v>0</v>
      </c>
      <c r="J38" s="193">
        <v>0</v>
      </c>
      <c r="K38" s="137" t="b">
        <v>0</v>
      </c>
      <c r="L38" s="146"/>
      <c r="M38" s="266">
        <f t="shared" si="1"/>
        <v>0</v>
      </c>
      <c r="N38" s="276">
        <f t="shared" si="4"/>
        <v>0</v>
      </c>
    </row>
    <row r="39" spans="1:14" s="10" customFormat="1" ht="13.5" customHeight="1" outlineLevel="1" x14ac:dyDescent="0.3">
      <c r="A39" s="18"/>
      <c r="B39" s="478"/>
      <c r="C39" s="43"/>
      <c r="D39" s="12"/>
      <c r="E39" s="61" t="s">
        <v>81</v>
      </c>
      <c r="F39" s="65"/>
      <c r="G39" s="106"/>
      <c r="H39" s="326"/>
      <c r="I39" s="381" t="b">
        <v>0</v>
      </c>
      <c r="J39" s="193">
        <v>0</v>
      </c>
      <c r="K39" s="137" t="b">
        <v>0</v>
      </c>
      <c r="L39" s="146"/>
      <c r="M39" s="266">
        <f t="shared" si="1"/>
        <v>0</v>
      </c>
      <c r="N39" s="276">
        <f t="shared" si="4"/>
        <v>0</v>
      </c>
    </row>
    <row r="40" spans="1:14" s="10" customFormat="1" ht="13.5" customHeight="1" outlineLevel="1" x14ac:dyDescent="0.3">
      <c r="A40" s="18"/>
      <c r="B40" s="478"/>
      <c r="C40" s="43"/>
      <c r="D40" s="12"/>
      <c r="E40" s="61" t="s">
        <v>82</v>
      </c>
      <c r="F40" s="66"/>
      <c r="G40" s="107"/>
      <c r="H40" s="327"/>
      <c r="I40" s="382" t="b">
        <v>0</v>
      </c>
      <c r="J40" s="193">
        <v>0</v>
      </c>
      <c r="K40" s="137" t="b">
        <v>0</v>
      </c>
      <c r="L40" s="146"/>
      <c r="M40" s="266">
        <f t="shared" si="1"/>
        <v>0</v>
      </c>
      <c r="N40" s="276">
        <f t="shared" si="4"/>
        <v>0</v>
      </c>
    </row>
    <row r="41" spans="1:14" s="10" customFormat="1" ht="13.5" customHeight="1" outlineLevel="1" x14ac:dyDescent="0.3">
      <c r="A41" s="18"/>
      <c r="B41" s="478"/>
      <c r="C41" s="43"/>
      <c r="D41" s="12"/>
      <c r="E41" s="61" t="s">
        <v>83</v>
      </c>
      <c r="F41" s="67"/>
      <c r="G41" s="108"/>
      <c r="H41" s="326"/>
      <c r="I41" s="381" t="b">
        <v>0</v>
      </c>
      <c r="J41" s="193">
        <v>0</v>
      </c>
      <c r="K41" s="137" t="b">
        <v>0</v>
      </c>
      <c r="L41" s="146"/>
      <c r="M41" s="266">
        <f t="shared" si="1"/>
        <v>0</v>
      </c>
      <c r="N41" s="276">
        <f t="shared" si="4"/>
        <v>0</v>
      </c>
    </row>
    <row r="42" spans="1:14" s="10" customFormat="1" ht="13.5" customHeight="1" outlineLevel="1" x14ac:dyDescent="0.3">
      <c r="A42" s="18"/>
      <c r="B42" s="479"/>
      <c r="C42" s="43"/>
      <c r="D42" s="12"/>
      <c r="E42" s="61" t="s">
        <v>84</v>
      </c>
      <c r="F42" s="66"/>
      <c r="G42" s="107"/>
      <c r="H42" s="328"/>
      <c r="I42" s="383" t="b">
        <v>0</v>
      </c>
      <c r="J42" s="193">
        <v>0</v>
      </c>
      <c r="K42" s="138" t="b">
        <v>0</v>
      </c>
      <c r="L42" s="147"/>
      <c r="M42" s="266">
        <f t="shared" si="1"/>
        <v>0</v>
      </c>
      <c r="N42" s="276">
        <f t="shared" si="4"/>
        <v>0</v>
      </c>
    </row>
    <row r="43" spans="1:14" s="11" customFormat="1" ht="13.5" customHeight="1" x14ac:dyDescent="0.3">
      <c r="A43" s="18"/>
      <c r="B43" s="456" t="s">
        <v>31</v>
      </c>
      <c r="C43" s="13">
        <v>6</v>
      </c>
      <c r="D43" s="8" t="s">
        <v>85</v>
      </c>
      <c r="E43" s="27"/>
      <c r="F43" s="9"/>
      <c r="G43" s="92"/>
      <c r="H43" s="323"/>
      <c r="I43" s="180"/>
      <c r="J43" s="190">
        <f>SUM(J44:J52)</f>
        <v>409460</v>
      </c>
      <c r="K43" s="90"/>
      <c r="L43" s="144"/>
      <c r="M43" s="266">
        <f t="shared" si="1"/>
        <v>409460</v>
      </c>
      <c r="N43" s="272">
        <f>SUM(N44:N52)</f>
        <v>136486.66666666666</v>
      </c>
    </row>
    <row r="44" spans="1:14" s="11" customFormat="1" ht="13.5" customHeight="1" outlineLevel="1" x14ac:dyDescent="0.3">
      <c r="A44" s="18"/>
      <c r="B44" s="457"/>
      <c r="C44" s="16"/>
      <c r="D44" s="12"/>
      <c r="E44" s="68" t="s">
        <v>86</v>
      </c>
      <c r="F44" s="69" t="s">
        <v>142</v>
      </c>
      <c r="G44" s="109" t="s">
        <v>143</v>
      </c>
      <c r="H44" s="329"/>
      <c r="I44" s="380" t="b">
        <v>1</v>
      </c>
      <c r="J44" s="193">
        <v>36160</v>
      </c>
      <c r="K44" s="131" t="b">
        <v>1</v>
      </c>
      <c r="L44" s="145"/>
      <c r="M44" s="266">
        <f t="shared" si="1"/>
        <v>36160</v>
      </c>
      <c r="N44" s="270">
        <f>SUM(M44)/3</f>
        <v>12053.333333333334</v>
      </c>
    </row>
    <row r="45" spans="1:14" s="11" customFormat="1" ht="13.5" customHeight="1" outlineLevel="1" x14ac:dyDescent="0.3">
      <c r="A45" s="18"/>
      <c r="B45" s="457"/>
      <c r="C45" s="16"/>
      <c r="D45" s="12"/>
      <c r="E45" s="68" t="s">
        <v>87</v>
      </c>
      <c r="F45" s="67" t="s">
        <v>144</v>
      </c>
      <c r="G45" s="108" t="s">
        <v>145</v>
      </c>
      <c r="H45" s="330"/>
      <c r="I45" s="381" t="b">
        <v>1</v>
      </c>
      <c r="J45" s="193">
        <v>373300</v>
      </c>
      <c r="K45" s="132" t="b">
        <v>1</v>
      </c>
      <c r="L45" s="146"/>
      <c r="M45" s="266">
        <f t="shared" si="1"/>
        <v>373300</v>
      </c>
      <c r="N45" s="270">
        <f t="shared" ref="N45:N52" si="5">SUM(M45)/3</f>
        <v>124433.33333333333</v>
      </c>
    </row>
    <row r="46" spans="1:14" s="11" customFormat="1" ht="13.5" customHeight="1" outlineLevel="1" x14ac:dyDescent="0.3">
      <c r="A46" s="18"/>
      <c r="B46" s="457"/>
      <c r="C46" s="16"/>
      <c r="D46" s="17"/>
      <c r="E46" s="68" t="s">
        <v>88</v>
      </c>
      <c r="F46" s="70"/>
      <c r="G46" s="110"/>
      <c r="H46" s="330"/>
      <c r="I46" s="381" t="b">
        <v>0</v>
      </c>
      <c r="J46" s="193">
        <v>0</v>
      </c>
      <c r="K46" s="132" t="b">
        <v>0</v>
      </c>
      <c r="L46" s="146"/>
      <c r="M46" s="266">
        <f t="shared" si="1"/>
        <v>0</v>
      </c>
      <c r="N46" s="270">
        <f t="shared" si="5"/>
        <v>0</v>
      </c>
    </row>
    <row r="47" spans="1:14" s="11" customFormat="1" ht="13.5" customHeight="1" outlineLevel="1" x14ac:dyDescent="0.3">
      <c r="A47" s="18"/>
      <c r="B47" s="457"/>
      <c r="C47" s="16"/>
      <c r="D47" s="12"/>
      <c r="E47" s="68" t="s">
        <v>89</v>
      </c>
      <c r="F47" s="64"/>
      <c r="G47" s="104"/>
      <c r="H47" s="330"/>
      <c r="I47" s="381" t="b">
        <v>0</v>
      </c>
      <c r="J47" s="197">
        <v>0</v>
      </c>
      <c r="K47" s="132" t="b">
        <v>0</v>
      </c>
      <c r="L47" s="146"/>
      <c r="M47" s="266">
        <f t="shared" si="1"/>
        <v>0</v>
      </c>
      <c r="N47" s="270">
        <f t="shared" si="5"/>
        <v>0</v>
      </c>
    </row>
    <row r="48" spans="1:14" s="11" customFormat="1" ht="13.5" customHeight="1" outlineLevel="1" x14ac:dyDescent="0.3">
      <c r="A48" s="18"/>
      <c r="B48" s="457"/>
      <c r="C48" s="16"/>
      <c r="D48" s="12"/>
      <c r="E48" s="68" t="s">
        <v>90</v>
      </c>
      <c r="F48" s="65"/>
      <c r="G48" s="106"/>
      <c r="H48" s="330"/>
      <c r="I48" s="381" t="b">
        <v>0</v>
      </c>
      <c r="J48" s="193">
        <v>0</v>
      </c>
      <c r="K48" s="132" t="b">
        <v>0</v>
      </c>
      <c r="L48" s="146"/>
      <c r="M48" s="266">
        <f t="shared" si="1"/>
        <v>0</v>
      </c>
      <c r="N48" s="270">
        <f t="shared" si="5"/>
        <v>0</v>
      </c>
    </row>
    <row r="49" spans="1:14" s="11" customFormat="1" ht="13.5" customHeight="1" outlineLevel="1" x14ac:dyDescent="0.3">
      <c r="A49" s="18"/>
      <c r="B49" s="457"/>
      <c r="C49" s="16"/>
      <c r="D49" s="12"/>
      <c r="E49" s="68" t="s">
        <v>91</v>
      </c>
      <c r="F49" s="67"/>
      <c r="G49" s="95"/>
      <c r="H49" s="331"/>
      <c r="I49" s="373" t="b">
        <v>0</v>
      </c>
      <c r="J49" s="193">
        <v>0</v>
      </c>
      <c r="K49" s="132" t="b">
        <v>0</v>
      </c>
      <c r="L49" s="146"/>
      <c r="M49" s="266">
        <f t="shared" si="1"/>
        <v>0</v>
      </c>
      <c r="N49" s="270">
        <f t="shared" si="5"/>
        <v>0</v>
      </c>
    </row>
    <row r="50" spans="1:14" s="11" customFormat="1" ht="13.5" customHeight="1" outlineLevel="1" x14ac:dyDescent="0.3">
      <c r="A50" s="18"/>
      <c r="B50" s="457"/>
      <c r="C50" s="16"/>
      <c r="D50" s="12"/>
      <c r="E50" s="68" t="s">
        <v>92</v>
      </c>
      <c r="F50" s="67"/>
      <c r="G50" s="95"/>
      <c r="H50" s="331"/>
      <c r="I50" s="373" t="b">
        <v>0</v>
      </c>
      <c r="J50" s="193">
        <v>0</v>
      </c>
      <c r="K50" s="132" t="b">
        <v>0</v>
      </c>
      <c r="L50" s="146"/>
      <c r="M50" s="266">
        <f t="shared" si="1"/>
        <v>0</v>
      </c>
      <c r="N50" s="270">
        <f t="shared" si="5"/>
        <v>0</v>
      </c>
    </row>
    <row r="51" spans="1:14" s="11" customFormat="1" ht="13.5" customHeight="1" outlineLevel="1" x14ac:dyDescent="0.3">
      <c r="A51" s="18"/>
      <c r="B51" s="457"/>
      <c r="C51" s="16"/>
      <c r="D51" s="12"/>
      <c r="E51" s="68" t="s">
        <v>93</v>
      </c>
      <c r="F51" s="71"/>
      <c r="G51" s="111"/>
      <c r="H51" s="331"/>
      <c r="I51" s="373" t="b">
        <v>0</v>
      </c>
      <c r="J51" s="198">
        <v>0</v>
      </c>
      <c r="K51" s="132" t="b">
        <v>0</v>
      </c>
      <c r="L51" s="146"/>
      <c r="M51" s="266">
        <f t="shared" si="1"/>
        <v>0</v>
      </c>
      <c r="N51" s="270">
        <f t="shared" si="5"/>
        <v>0</v>
      </c>
    </row>
    <row r="52" spans="1:14" s="11" customFormat="1" ht="13.5" customHeight="1" outlineLevel="1" x14ac:dyDescent="0.3">
      <c r="A52" s="18"/>
      <c r="B52" s="458"/>
      <c r="C52" s="16"/>
      <c r="D52" s="12"/>
      <c r="E52" s="68" t="s">
        <v>94</v>
      </c>
      <c r="F52" s="71"/>
      <c r="G52" s="101"/>
      <c r="H52" s="115"/>
      <c r="I52" s="379" t="b">
        <v>0</v>
      </c>
      <c r="J52" s="184">
        <v>0</v>
      </c>
      <c r="K52" s="133" t="b">
        <v>0</v>
      </c>
      <c r="L52" s="147"/>
      <c r="M52" s="266">
        <f t="shared" si="1"/>
        <v>0</v>
      </c>
      <c r="N52" s="270">
        <f t="shared" si="5"/>
        <v>0</v>
      </c>
    </row>
    <row r="53" spans="1:14" s="11" customFormat="1" ht="13.5" customHeight="1" x14ac:dyDescent="0.3">
      <c r="A53" s="18"/>
      <c r="B53" s="468" t="s">
        <v>34</v>
      </c>
      <c r="C53" s="13">
        <v>7</v>
      </c>
      <c r="D53" s="8" t="s">
        <v>95</v>
      </c>
      <c r="E53" s="27"/>
      <c r="F53" s="9"/>
      <c r="G53" s="92"/>
      <c r="H53" s="332"/>
      <c r="I53" s="180"/>
      <c r="J53" s="208">
        <f>SUM(J54:J58)</f>
        <v>0</v>
      </c>
      <c r="K53" s="90"/>
      <c r="L53" s="144"/>
      <c r="M53" s="266">
        <f t="shared" si="1"/>
        <v>0</v>
      </c>
      <c r="N53" s="280">
        <f>SUM(N54:N58)</f>
        <v>0</v>
      </c>
    </row>
    <row r="54" spans="1:14" s="11" customFormat="1" ht="13.5" customHeight="1" outlineLevel="1" x14ac:dyDescent="0.3">
      <c r="A54" s="18"/>
      <c r="B54" s="469"/>
      <c r="C54" s="16"/>
      <c r="D54" s="12"/>
      <c r="E54" s="72" t="s">
        <v>96</v>
      </c>
      <c r="F54" s="73"/>
      <c r="G54" s="112"/>
      <c r="H54" s="112"/>
      <c r="I54" s="384" t="b">
        <v>0</v>
      </c>
      <c r="J54" s="209"/>
      <c r="K54" s="131" t="b">
        <v>0</v>
      </c>
      <c r="L54" s="145"/>
      <c r="M54" s="266">
        <f t="shared" si="1"/>
        <v>0</v>
      </c>
      <c r="N54" s="281">
        <f>SUM(M54)/3</f>
        <v>0</v>
      </c>
    </row>
    <row r="55" spans="1:14" s="11" customFormat="1" ht="13.5" customHeight="1" outlineLevel="1" x14ac:dyDescent="0.3">
      <c r="A55" s="18"/>
      <c r="B55" s="469"/>
      <c r="C55" s="16"/>
      <c r="D55" s="12"/>
      <c r="E55" s="74" t="s">
        <v>97</v>
      </c>
      <c r="F55" s="75"/>
      <c r="G55" s="113"/>
      <c r="H55" s="114"/>
      <c r="I55" s="382" t="b">
        <v>0</v>
      </c>
      <c r="J55" s="198">
        <v>0</v>
      </c>
      <c r="K55" s="132" t="b">
        <v>0</v>
      </c>
      <c r="L55" s="146"/>
      <c r="M55" s="266">
        <f t="shared" si="1"/>
        <v>0</v>
      </c>
      <c r="N55" s="275">
        <f t="shared" ref="N55:N58" si="6">SUM(M55)/3</f>
        <v>0</v>
      </c>
    </row>
    <row r="56" spans="1:14" s="11" customFormat="1" ht="13.5" customHeight="1" outlineLevel="1" x14ac:dyDescent="0.3">
      <c r="A56" s="18"/>
      <c r="B56" s="469"/>
      <c r="C56" s="16"/>
      <c r="D56" s="12"/>
      <c r="E56" s="74" t="s">
        <v>98</v>
      </c>
      <c r="F56" s="76"/>
      <c r="G56" s="114"/>
      <c r="H56" s="114"/>
      <c r="I56" s="382" t="b">
        <v>0</v>
      </c>
      <c r="J56" s="184">
        <v>0</v>
      </c>
      <c r="K56" s="132" t="b">
        <v>0</v>
      </c>
      <c r="L56" s="146"/>
      <c r="M56" s="266">
        <f t="shared" si="1"/>
        <v>0</v>
      </c>
      <c r="N56" s="275">
        <f t="shared" si="6"/>
        <v>0</v>
      </c>
    </row>
    <row r="57" spans="1:14" s="11" customFormat="1" ht="13.5" customHeight="1" outlineLevel="1" x14ac:dyDescent="0.3">
      <c r="A57" s="18"/>
      <c r="B57" s="469"/>
      <c r="C57" s="16"/>
      <c r="D57" s="12"/>
      <c r="E57" s="74" t="s">
        <v>99</v>
      </c>
      <c r="F57" s="76"/>
      <c r="G57" s="114"/>
      <c r="H57" s="333"/>
      <c r="I57" s="382" t="b">
        <v>0</v>
      </c>
      <c r="J57" s="210">
        <v>0</v>
      </c>
      <c r="K57" s="132" t="b">
        <v>0</v>
      </c>
      <c r="L57" s="146"/>
      <c r="M57" s="266">
        <f t="shared" si="1"/>
        <v>0</v>
      </c>
      <c r="N57" s="275">
        <f t="shared" si="6"/>
        <v>0</v>
      </c>
    </row>
    <row r="58" spans="1:14" s="11" customFormat="1" ht="13.5" customHeight="1" outlineLevel="1" x14ac:dyDescent="0.3">
      <c r="A58" s="18"/>
      <c r="B58" s="469"/>
      <c r="C58" s="16"/>
      <c r="D58" s="12"/>
      <c r="E58" s="77" t="s">
        <v>100</v>
      </c>
      <c r="F58" s="78"/>
      <c r="G58" s="115"/>
      <c r="H58" s="115"/>
      <c r="I58" s="379" t="b">
        <v>0</v>
      </c>
      <c r="J58" s="211">
        <v>0</v>
      </c>
      <c r="K58" s="133" t="b">
        <v>0</v>
      </c>
      <c r="L58" s="147"/>
      <c r="M58" s="266">
        <f t="shared" si="1"/>
        <v>0</v>
      </c>
      <c r="N58" s="282">
        <f t="shared" si="6"/>
        <v>0</v>
      </c>
    </row>
    <row r="59" spans="1:14" s="11" customFormat="1" ht="13.5" customHeight="1" x14ac:dyDescent="0.3">
      <c r="A59" s="18"/>
      <c r="B59" s="469"/>
      <c r="C59" s="13">
        <v>8</v>
      </c>
      <c r="D59" s="8" t="s">
        <v>36</v>
      </c>
      <c r="E59" s="28"/>
      <c r="F59" s="9"/>
      <c r="G59" s="98"/>
      <c r="H59" s="334"/>
      <c r="I59" s="180"/>
      <c r="J59" s="203">
        <f>SUM(J60:J63)</f>
        <v>0</v>
      </c>
      <c r="K59" s="90"/>
      <c r="L59" s="144"/>
      <c r="M59" s="266">
        <f t="shared" si="1"/>
        <v>0</v>
      </c>
      <c r="N59" s="283">
        <f>SUM(N60:N63)</f>
        <v>0</v>
      </c>
    </row>
    <row r="60" spans="1:14" s="11" customFormat="1" ht="13.5" customHeight="1" outlineLevel="1" x14ac:dyDescent="0.3">
      <c r="A60" s="18"/>
      <c r="B60" s="469"/>
      <c r="C60" s="16"/>
      <c r="D60" s="12"/>
      <c r="E60" s="79" t="s">
        <v>101</v>
      </c>
      <c r="F60" s="57"/>
      <c r="G60" s="94"/>
      <c r="H60" s="335"/>
      <c r="I60" s="384" t="b">
        <v>0</v>
      </c>
      <c r="J60" s="191"/>
      <c r="K60" s="134" t="b">
        <v>0</v>
      </c>
      <c r="L60" s="145"/>
      <c r="M60" s="266">
        <f t="shared" si="1"/>
        <v>0</v>
      </c>
      <c r="N60" s="273">
        <f>SUM(M60)/3</f>
        <v>0</v>
      </c>
    </row>
    <row r="61" spans="1:14" s="11" customFormat="1" ht="13.5" customHeight="1" outlineLevel="1" x14ac:dyDescent="0.3">
      <c r="A61" s="18"/>
      <c r="B61" s="469"/>
      <c r="C61" s="16"/>
      <c r="D61" s="12"/>
      <c r="E61" s="79" t="s">
        <v>102</v>
      </c>
      <c r="F61" s="80"/>
      <c r="G61" s="116"/>
      <c r="H61" s="346"/>
      <c r="I61" s="385" t="b">
        <v>0</v>
      </c>
      <c r="J61" s="193">
        <v>0</v>
      </c>
      <c r="K61" s="137" t="b">
        <v>0</v>
      </c>
      <c r="L61" s="146"/>
      <c r="M61" s="266">
        <f t="shared" si="1"/>
        <v>0</v>
      </c>
      <c r="N61" s="273">
        <f t="shared" ref="N61:N63" si="7">SUM(M61)/3</f>
        <v>0</v>
      </c>
    </row>
    <row r="62" spans="1:14" s="11" customFormat="1" ht="13.5" customHeight="1" outlineLevel="1" x14ac:dyDescent="0.3">
      <c r="A62" s="18"/>
      <c r="B62" s="469"/>
      <c r="C62" s="16"/>
      <c r="D62" s="12"/>
      <c r="E62" s="79" t="s">
        <v>103</v>
      </c>
      <c r="F62" s="80"/>
      <c r="G62" s="116"/>
      <c r="H62" s="346"/>
      <c r="I62" s="386" t="b">
        <v>0</v>
      </c>
      <c r="J62" s="193">
        <v>0</v>
      </c>
      <c r="K62" s="137" t="b">
        <v>0</v>
      </c>
      <c r="L62" s="146"/>
      <c r="M62" s="266">
        <f t="shared" si="1"/>
        <v>0</v>
      </c>
      <c r="N62" s="273">
        <f t="shared" si="7"/>
        <v>0</v>
      </c>
    </row>
    <row r="63" spans="1:14" s="11" customFormat="1" ht="13.5" customHeight="1" outlineLevel="1" x14ac:dyDescent="0.3">
      <c r="A63" s="18"/>
      <c r="B63" s="470"/>
      <c r="C63" s="16"/>
      <c r="D63" s="12"/>
      <c r="E63" s="79" t="s">
        <v>104</v>
      </c>
      <c r="F63" s="81"/>
      <c r="G63" s="117"/>
      <c r="H63" s="347"/>
      <c r="I63" s="387" t="b">
        <v>0</v>
      </c>
      <c r="J63" s="193">
        <v>0</v>
      </c>
      <c r="K63" s="137" t="b">
        <v>0</v>
      </c>
      <c r="L63" s="147"/>
      <c r="M63" s="266">
        <f t="shared" si="1"/>
        <v>0</v>
      </c>
      <c r="N63" s="273">
        <f t="shared" si="7"/>
        <v>0</v>
      </c>
    </row>
    <row r="64" spans="1:14" s="11" customFormat="1" ht="19" customHeight="1" x14ac:dyDescent="0.3">
      <c r="A64" s="18"/>
      <c r="B64" s="466" t="s">
        <v>105</v>
      </c>
      <c r="C64" s="467"/>
      <c r="D64" s="467"/>
      <c r="E64" s="303"/>
      <c r="F64" s="304"/>
      <c r="G64" s="305"/>
      <c r="H64" s="348"/>
      <c r="I64" s="368"/>
      <c r="J64" s="311">
        <f>SUM(J8,J18,J23,J26,J33,J43,J53,J59)</f>
        <v>19744460</v>
      </c>
      <c r="K64" s="306"/>
      <c r="L64" s="312"/>
      <c r="M64" s="454" cm="1">
        <f t="array" ref="M64">ROUNDDOWN((J64:J64),2)</f>
        <v>19744460</v>
      </c>
      <c r="N64" s="309">
        <f>SUM(N8,N18,N23,N26,N33,N43,N53,N59)</f>
        <v>6581486.666666667</v>
      </c>
    </row>
    <row r="65" spans="1:14" s="11" customFormat="1" ht="23.25" customHeight="1" x14ac:dyDescent="0.3">
      <c r="A65" s="18"/>
      <c r="B65" s="38" t="s">
        <v>106</v>
      </c>
      <c r="C65" s="22">
        <v>9</v>
      </c>
      <c r="D65" s="14" t="s">
        <v>107</v>
      </c>
      <c r="E65" s="28"/>
      <c r="F65" s="9"/>
      <c r="G65" s="98"/>
      <c r="H65" s="334"/>
      <c r="I65" s="180"/>
      <c r="J65" s="203">
        <f>SUM(J66:J79)</f>
        <v>415000</v>
      </c>
      <c r="K65" s="127"/>
      <c r="L65" s="31"/>
      <c r="M65" s="266">
        <f t="shared" si="1"/>
        <v>415000</v>
      </c>
      <c r="N65" s="284"/>
    </row>
    <row r="66" spans="1:14" s="11" customFormat="1" ht="13.5" customHeight="1" outlineLevel="1" x14ac:dyDescent="0.3">
      <c r="A66" s="18"/>
      <c r="B66" s="7"/>
      <c r="C66" s="45"/>
      <c r="D66" s="32"/>
      <c r="E66" s="82" t="s">
        <v>108</v>
      </c>
      <c r="F66" s="83" t="s">
        <v>146</v>
      </c>
      <c r="G66" s="118" t="s">
        <v>147</v>
      </c>
      <c r="H66" s="320"/>
      <c r="I66" s="362"/>
      <c r="J66" s="191">
        <v>100000</v>
      </c>
      <c r="K66" s="459"/>
      <c r="L66" s="461"/>
      <c r="M66" s="266">
        <f t="shared" si="1"/>
        <v>100000</v>
      </c>
      <c r="N66" s="463"/>
    </row>
    <row r="67" spans="1:14" s="11" customFormat="1" ht="13.5" customHeight="1" outlineLevel="1" x14ac:dyDescent="0.3">
      <c r="A67" s="18"/>
      <c r="B67" s="7"/>
      <c r="C67" s="22"/>
      <c r="D67" s="35"/>
      <c r="E67" s="82" t="s">
        <v>109</v>
      </c>
      <c r="F67" s="84" t="s">
        <v>148</v>
      </c>
      <c r="G67" s="100" t="s">
        <v>149</v>
      </c>
      <c r="H67" s="349"/>
      <c r="I67" s="363"/>
      <c r="J67" s="184">
        <v>315000</v>
      </c>
      <c r="K67" s="460"/>
      <c r="L67" s="462"/>
      <c r="M67" s="266">
        <f t="shared" si="1"/>
        <v>315000</v>
      </c>
      <c r="N67" s="464"/>
    </row>
    <row r="68" spans="1:14" s="11" customFormat="1" ht="13.5" customHeight="1" outlineLevel="1" x14ac:dyDescent="0.3">
      <c r="A68" s="18"/>
      <c r="B68" s="7"/>
      <c r="C68" s="22"/>
      <c r="D68" s="33"/>
      <c r="E68" s="82" t="s">
        <v>110</v>
      </c>
      <c r="F68" s="84"/>
      <c r="G68" s="100"/>
      <c r="H68" s="349"/>
      <c r="I68" s="363"/>
      <c r="J68" s="184">
        <v>0</v>
      </c>
      <c r="K68" s="460"/>
      <c r="L68" s="462"/>
      <c r="M68" s="266">
        <f t="shared" si="1"/>
        <v>0</v>
      </c>
      <c r="N68" s="464"/>
    </row>
    <row r="69" spans="1:14" s="11" customFormat="1" ht="13.5" customHeight="1" outlineLevel="1" x14ac:dyDescent="0.3">
      <c r="A69" s="18"/>
      <c r="B69" s="7"/>
      <c r="C69" s="22"/>
      <c r="D69" s="35"/>
      <c r="E69" s="82" t="s">
        <v>111</v>
      </c>
      <c r="F69" s="84"/>
      <c r="G69" s="100"/>
      <c r="H69" s="349"/>
      <c r="I69" s="363"/>
      <c r="J69" s="184">
        <v>0</v>
      </c>
      <c r="K69" s="460"/>
      <c r="L69" s="462"/>
      <c r="M69" s="266">
        <f t="shared" si="1"/>
        <v>0</v>
      </c>
      <c r="N69" s="464"/>
    </row>
    <row r="70" spans="1:14" s="11" customFormat="1" ht="13.5" customHeight="1" outlineLevel="1" x14ac:dyDescent="0.3">
      <c r="A70" s="18"/>
      <c r="B70" s="7"/>
      <c r="C70" s="22"/>
      <c r="D70" s="35"/>
      <c r="E70" s="82" t="s">
        <v>112</v>
      </c>
      <c r="F70" s="84"/>
      <c r="G70" s="100"/>
      <c r="H70" s="349"/>
      <c r="I70" s="363"/>
      <c r="J70" s="184">
        <v>0</v>
      </c>
      <c r="K70" s="460"/>
      <c r="L70" s="462"/>
      <c r="M70" s="266">
        <f t="shared" si="1"/>
        <v>0</v>
      </c>
      <c r="N70" s="464"/>
    </row>
    <row r="71" spans="1:14" s="11" customFormat="1" ht="13.5" customHeight="1" outlineLevel="1" x14ac:dyDescent="0.3">
      <c r="A71" s="18"/>
      <c r="B71" s="7"/>
      <c r="C71" s="22"/>
      <c r="D71" s="35"/>
      <c r="E71" s="82" t="s">
        <v>113</v>
      </c>
      <c r="F71" s="84"/>
      <c r="G71" s="100"/>
      <c r="H71" s="349"/>
      <c r="I71" s="363"/>
      <c r="J71" s="184">
        <v>0</v>
      </c>
      <c r="K71" s="460"/>
      <c r="L71" s="462"/>
      <c r="M71" s="266">
        <f t="shared" si="1"/>
        <v>0</v>
      </c>
      <c r="N71" s="464"/>
    </row>
    <row r="72" spans="1:14" s="11" customFormat="1" ht="13.5" customHeight="1" outlineLevel="1" x14ac:dyDescent="0.3">
      <c r="A72" s="18"/>
      <c r="B72" s="7"/>
      <c r="C72" s="22"/>
      <c r="D72" s="35"/>
      <c r="E72" s="82" t="s">
        <v>114</v>
      </c>
      <c r="F72" s="84"/>
      <c r="G72" s="100"/>
      <c r="H72" s="349"/>
      <c r="I72" s="363"/>
      <c r="J72" s="184">
        <v>0</v>
      </c>
      <c r="K72" s="460"/>
      <c r="L72" s="462"/>
      <c r="M72" s="266">
        <f t="shared" ref="M72:M81" si="8">SUM(J72:J72)</f>
        <v>0</v>
      </c>
      <c r="N72" s="464"/>
    </row>
    <row r="73" spans="1:14" s="11" customFormat="1" ht="13.5" customHeight="1" outlineLevel="1" x14ac:dyDescent="0.3">
      <c r="A73" s="18"/>
      <c r="B73" s="7"/>
      <c r="C73" s="22"/>
      <c r="D73" s="35"/>
      <c r="E73" s="82" t="s">
        <v>115</v>
      </c>
      <c r="F73" s="84"/>
      <c r="G73" s="100"/>
      <c r="H73" s="349"/>
      <c r="I73" s="363"/>
      <c r="J73" s="184">
        <v>0</v>
      </c>
      <c r="K73" s="460"/>
      <c r="L73" s="462"/>
      <c r="M73" s="266">
        <f t="shared" si="8"/>
        <v>0</v>
      </c>
      <c r="N73" s="464"/>
    </row>
    <row r="74" spans="1:14" s="11" customFormat="1" ht="13.5" customHeight="1" outlineLevel="1" x14ac:dyDescent="0.3">
      <c r="A74" s="18"/>
      <c r="B74" s="7"/>
      <c r="C74" s="22"/>
      <c r="D74" s="35"/>
      <c r="E74" s="82" t="s">
        <v>116</v>
      </c>
      <c r="F74" s="84"/>
      <c r="G74" s="100"/>
      <c r="H74" s="349"/>
      <c r="I74" s="363"/>
      <c r="J74" s="184">
        <v>0</v>
      </c>
      <c r="K74" s="460"/>
      <c r="L74" s="462"/>
      <c r="M74" s="266">
        <f t="shared" si="8"/>
        <v>0</v>
      </c>
      <c r="N74" s="464"/>
    </row>
    <row r="75" spans="1:14" s="11" customFormat="1" ht="13.5" customHeight="1" outlineLevel="1" x14ac:dyDescent="0.3">
      <c r="A75" s="18"/>
      <c r="B75" s="7"/>
      <c r="C75" s="22"/>
      <c r="D75" s="33"/>
      <c r="E75" s="82" t="s">
        <v>117</v>
      </c>
      <c r="F75" s="84"/>
      <c r="G75" s="100"/>
      <c r="H75" s="349"/>
      <c r="I75" s="363"/>
      <c r="J75" s="184">
        <v>0</v>
      </c>
      <c r="K75" s="460"/>
      <c r="L75" s="462"/>
      <c r="M75" s="266">
        <f t="shared" si="8"/>
        <v>0</v>
      </c>
      <c r="N75" s="464"/>
    </row>
    <row r="76" spans="1:14" s="11" customFormat="1" ht="13.5" customHeight="1" outlineLevel="1" x14ac:dyDescent="0.3">
      <c r="A76" s="18"/>
      <c r="B76" s="7"/>
      <c r="C76" s="22"/>
      <c r="D76" s="34"/>
      <c r="E76" s="82" t="s">
        <v>118</v>
      </c>
      <c r="F76" s="85"/>
      <c r="G76" s="119"/>
      <c r="H76" s="350"/>
      <c r="I76" s="364"/>
      <c r="J76" s="215">
        <v>0</v>
      </c>
      <c r="K76" s="460"/>
      <c r="L76" s="462"/>
      <c r="M76" s="266">
        <f t="shared" si="8"/>
        <v>0</v>
      </c>
      <c r="N76" s="464"/>
    </row>
    <row r="77" spans="1:14" s="11" customFormat="1" ht="13.5" customHeight="1" outlineLevel="1" x14ac:dyDescent="0.3">
      <c r="A77" s="18"/>
      <c r="B77" s="7"/>
      <c r="C77" s="22"/>
      <c r="D77" s="35"/>
      <c r="E77" s="82" t="s">
        <v>119</v>
      </c>
      <c r="F77" s="86"/>
      <c r="G77" s="120"/>
      <c r="H77" s="330"/>
      <c r="I77" s="365"/>
      <c r="J77" s="216">
        <v>0</v>
      </c>
      <c r="K77" s="460"/>
      <c r="L77" s="462"/>
      <c r="M77" s="266">
        <f t="shared" si="8"/>
        <v>0</v>
      </c>
      <c r="N77" s="464"/>
    </row>
    <row r="78" spans="1:14" s="11" customFormat="1" ht="13.5" customHeight="1" outlineLevel="1" x14ac:dyDescent="0.3">
      <c r="A78" s="18"/>
      <c r="B78" s="7"/>
      <c r="C78" s="22"/>
      <c r="D78" s="36"/>
      <c r="E78" s="82" t="s">
        <v>120</v>
      </c>
      <c r="F78" s="86"/>
      <c r="G78" s="120"/>
      <c r="H78" s="330"/>
      <c r="I78" s="365"/>
      <c r="J78" s="216">
        <v>0</v>
      </c>
      <c r="K78" s="460"/>
      <c r="L78" s="462"/>
      <c r="M78" s="266">
        <f t="shared" si="8"/>
        <v>0</v>
      </c>
      <c r="N78" s="464"/>
    </row>
    <row r="79" spans="1:14" s="11" customFormat="1" ht="13.5" customHeight="1" outlineLevel="1" thickBot="1" x14ac:dyDescent="0.35">
      <c r="A79" s="18"/>
      <c r="B79" s="7"/>
      <c r="C79" s="22"/>
      <c r="D79" s="37"/>
      <c r="E79" s="82" t="s">
        <v>121</v>
      </c>
      <c r="F79" s="87"/>
      <c r="G79" s="121"/>
      <c r="H79" s="351"/>
      <c r="I79" s="366"/>
      <c r="J79" s="221">
        <v>0</v>
      </c>
      <c r="K79" s="460"/>
      <c r="L79" s="462"/>
      <c r="M79" s="266">
        <f t="shared" si="8"/>
        <v>0</v>
      </c>
      <c r="N79" s="465"/>
    </row>
    <row r="80" spans="1:14" s="2" customFormat="1" ht="23.25" customHeight="1" thickBot="1" x14ac:dyDescent="0.35">
      <c r="A80" s="18"/>
      <c r="B80" s="310" t="s">
        <v>3</v>
      </c>
      <c r="C80" s="19"/>
      <c r="D80" s="20"/>
      <c r="E80" s="30"/>
      <c r="F80" s="19"/>
      <c r="G80" s="122"/>
      <c r="H80" s="352"/>
      <c r="I80" s="367"/>
      <c r="J80" s="359">
        <f>ROUNDDOWN((J64+J65),2)</f>
        <v>20159460</v>
      </c>
      <c r="K80" s="315"/>
      <c r="L80" s="313"/>
      <c r="M80" s="455" cm="1">
        <f t="array" ref="M80">ROUNDDOWN((J80:J80),2)</f>
        <v>20159460</v>
      </c>
      <c r="N80" s="314">
        <f>ROUNDDOWN((N64),2)</f>
        <v>6581486.6600000001</v>
      </c>
    </row>
    <row r="81" spans="1:16" s="2" customFormat="1" ht="18" customHeight="1" x14ac:dyDescent="0.3">
      <c r="A81" s="18"/>
      <c r="B81" s="18" t="s">
        <v>122</v>
      </c>
      <c r="C81" s="18" t="s">
        <v>122</v>
      </c>
      <c r="D81" s="18" t="s">
        <v>122</v>
      </c>
      <c r="E81" s="177" t="s">
        <v>122</v>
      </c>
      <c r="F81" s="18" t="s">
        <v>122</v>
      </c>
      <c r="G81" s="18" t="s">
        <v>122</v>
      </c>
      <c r="H81" s="18"/>
      <c r="I81" s="18"/>
      <c r="J81" s="18" t="s">
        <v>122</v>
      </c>
      <c r="K81" s="18"/>
      <c r="L81" s="18"/>
      <c r="M81" s="266">
        <f t="shared" si="8"/>
        <v>0</v>
      </c>
      <c r="N81" s="18" t="s">
        <v>122</v>
      </c>
    </row>
    <row r="82" spans="1:16" s="2" customFormat="1" ht="18" customHeight="1" x14ac:dyDescent="0.3">
      <c r="A82" s="18"/>
      <c r="B82" s="18"/>
      <c r="C82" s="18"/>
      <c r="D82" s="18"/>
      <c r="E82" s="178"/>
      <c r="F82" s="18"/>
      <c r="G82" s="179"/>
      <c r="H82" s="179"/>
      <c r="I82" s="179"/>
      <c r="L82" s="18"/>
      <c r="M82" s="18"/>
      <c r="N82" s="18"/>
    </row>
    <row r="83" spans="1:16" s="2" customFormat="1" ht="18" customHeight="1" x14ac:dyDescent="0.3">
      <c r="A83" s="18"/>
      <c r="B83" s="18"/>
      <c r="C83" s="18"/>
      <c r="D83" s="18"/>
      <c r="E83" s="178"/>
      <c r="F83" s="18"/>
      <c r="G83" s="179"/>
      <c r="H83" s="179"/>
      <c r="I83" s="179"/>
      <c r="J83" s="18"/>
      <c r="K83" s="18"/>
      <c r="L83" s="18"/>
      <c r="M83" s="18"/>
      <c r="N83" s="18"/>
      <c r="P83" s="88" t="b">
        <v>0</v>
      </c>
    </row>
    <row r="84" spans="1:16" s="2" customFormat="1" ht="18" customHeight="1" x14ac:dyDescent="0.3">
      <c r="A84" s="18"/>
      <c r="B84" s="18"/>
      <c r="C84" s="18"/>
      <c r="D84" s="18"/>
      <c r="E84" s="178"/>
      <c r="F84" s="18"/>
      <c r="G84" s="179"/>
      <c r="H84" s="179"/>
      <c r="I84" s="179"/>
      <c r="J84" s="18"/>
      <c r="K84" s="18"/>
      <c r="L84" s="18"/>
      <c r="M84" s="18"/>
      <c r="N84" s="18"/>
    </row>
  </sheetData>
  <mergeCells count="20">
    <mergeCell ref="D2:F2"/>
    <mergeCell ref="G2:M2"/>
    <mergeCell ref="B3:C3"/>
    <mergeCell ref="D3:F3"/>
    <mergeCell ref="G3:M3"/>
    <mergeCell ref="R6:T7"/>
    <mergeCell ref="B8:B42"/>
    <mergeCell ref="Q8:Q9"/>
    <mergeCell ref="R8:T9"/>
    <mergeCell ref="Q10:Q11"/>
    <mergeCell ref="R10:T11"/>
    <mergeCell ref="Q12:Q13"/>
    <mergeCell ref="R12:T13"/>
    <mergeCell ref="Q6:Q7"/>
    <mergeCell ref="B43:B52"/>
    <mergeCell ref="K66:K79"/>
    <mergeCell ref="L66:L79"/>
    <mergeCell ref="N66:N79"/>
    <mergeCell ref="B64:D64"/>
    <mergeCell ref="B53:B63"/>
  </mergeCells>
  <phoneticPr fontId="2"/>
  <printOptions horizontalCentered="1" verticalCentered="1"/>
  <pageMargins left="0.23622047244094491" right="0.23622047244094491" top="0.74803149606299213" bottom="0.74803149606299213" header="0.31496062992125984" footer="0.31496062992125984"/>
  <pageSetup paperSize="8" scale="60" orientation="landscape" r:id="rId1"/>
  <drawing r:id="rId2"/>
</worksheet>
</file>

<file path=docMetadata/LabelInfo.xml><?xml version="1.0" encoding="utf-8"?>
<clbl:labelList xmlns:clbl="http://schemas.microsoft.com/office/2020/mipLabelMetadata">
  <clbl:label id="{f30ac191-b8b4-45f2-9a9b-e5466cb90c2f}" enabled="0" method="" siteId="{f30ac191-b8b4-45f2-9a9b-e5466cb90c2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(1) 総括表</vt:lpstr>
      <vt:lpstr>(2)収支計画書の内訳詳細</vt:lpstr>
      <vt:lpstr>(1) 総括表 (記入例)</vt:lpstr>
      <vt:lpstr>(2)収支計画書の内訳詳細 (記入例)</vt:lpstr>
      <vt:lpstr>'(1) 総括表'!Print_Area</vt:lpstr>
      <vt:lpstr>'(1) 総括表 (記入例)'!Print_Area</vt:lpstr>
      <vt:lpstr>'(2)収支計画書の内訳詳細'!Print_Area</vt:lpstr>
      <vt:lpstr>'(2)収支計画書の内訳詳細 (記入例)'!Print_Area</vt:lpstr>
      <vt:lpstr>'(2)収支計画書の内訳詳細'!Print_Titles</vt:lpstr>
      <vt:lpstr>'(2)収支計画書の内訳詳細 (記入例)'!Print_Titles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2026-05-21T07:11:59Z</dcterms:created>
  <dcterms:modified xsi:type="dcterms:W3CDTF">2026-05-21T08:58:27Z</dcterms:modified>
  <cp:category/>
  <cp:contentStatus/>
</cp:coreProperties>
</file>