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6" documentId="13_ncr:1_{534586D7-4ECB-4012-99E8-E1F47B386A82}" xr6:coauthVersionLast="47" xr6:coauthVersionMax="47" xr10:uidLastSave="{6E0BC0A7-C5EE-478D-86BA-8783EF7970DF}"/>
  <bookViews>
    <workbookView xWindow="-110" yWindow="-110" windowWidth="19420" windowHeight="11500" xr2:uid="{C05D5212-6B97-486D-91C8-F14A69FC4D8D}"/>
  </bookViews>
  <sheets>
    <sheet name="(1) 総括表" sheetId="20" r:id="rId1"/>
    <sheet name="(2)収支計画書の内訳詳細" sheetId="18" r:id="rId2"/>
    <sheet name="(1) 総括表 (記入例)" sheetId="29" r:id="rId3"/>
    <sheet name="(2)収支計画書の内訳詳細 (記入例)" sheetId="30" r:id="rId4"/>
  </sheets>
  <definedNames>
    <definedName name="_xlnm.Print_Area" localSheetId="0">'(1) 総括表'!$A$1:$F$40</definedName>
    <definedName name="_xlnm.Print_Area" localSheetId="2">'(1) 総括表 (記入例)'!$A$1:$F$40</definedName>
    <definedName name="_xlnm.Print_Area" localSheetId="1">'(2)収支計画書の内訳詳細'!$A$1:$Y$86</definedName>
    <definedName name="_xlnm.Print_Area" localSheetId="3">'(2)収支計画書の内訳詳細 (記入例)'!$A$1:$Y$86</definedName>
    <definedName name="_xlnm.Print_Titles" localSheetId="1">'(2)収支計画書の内訳詳細'!$7:$7</definedName>
    <definedName name="_xlnm.Print_Titles" localSheetId="3">'(2)収支計画書の内訳詳細 (記入例)'!$7:$7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7" roundtripDataChecksum="x7+QbbIyxlQaEdhhF2bmRxnPBnqcM1CTm3SXAwB7UC4="/>
    </ext>
  </extLst>
</workbook>
</file>

<file path=xl/calcChain.xml><?xml version="1.0" encoding="utf-8"?>
<calcChain xmlns="http://schemas.openxmlformats.org/spreadsheetml/2006/main">
  <c r="J53" i="30" l="1"/>
  <c r="J43" i="30"/>
  <c r="J59" i="18"/>
  <c r="J8" i="18"/>
  <c r="J26" i="30"/>
  <c r="J65" i="30"/>
  <c r="J18" i="18"/>
  <c r="J33" i="18"/>
  <c r="J26" i="18"/>
  <c r="J59" i="30"/>
  <c r="J23" i="18"/>
  <c r="J8" i="30"/>
  <c r="J18" i="30"/>
  <c r="J43" i="18"/>
  <c r="J65" i="18"/>
  <c r="J53" i="18"/>
  <c r="J23" i="30"/>
  <c r="J33" i="30"/>
  <c r="J64" i="18"/>
  <c r="J80" i="18" s="1" a="1"/>
  <c r="J64" i="30"/>
  <c r="J80" i="30" s="1" a="1"/>
  <c r="J80" i="30" l="1"/>
  <c r="J80" i="18"/>
  <c r="E22" i="29"/>
  <c r="M33" i="30"/>
  <c r="N33" i="30" s="1"/>
  <c r="F22" i="29" s="1"/>
  <c r="M23" i="30"/>
  <c r="N23" i="30" s="1"/>
  <c r="F20" i="29" s="1"/>
  <c r="E20" i="29"/>
  <c r="M53" i="18"/>
  <c r="N53" i="18" s="1"/>
  <c r="F26" i="20" s="1"/>
  <c r="E26" i="20"/>
  <c r="M65" i="18"/>
  <c r="E29" i="20"/>
  <c r="M43" i="18"/>
  <c r="N43" i="18" s="1"/>
  <c r="F24" i="20" s="1"/>
  <c r="F25" i="20" s="1"/>
  <c r="E24" i="20"/>
  <c r="E25" i="20" s="1"/>
  <c r="E19" i="29"/>
  <c r="M18" i="30"/>
  <c r="N18" i="30" s="1"/>
  <c r="F19" i="29" s="1"/>
  <c r="E18" i="29"/>
  <c r="M8" i="30"/>
  <c r="E20" i="20"/>
  <c r="M23" i="18"/>
  <c r="N23" i="18" s="1"/>
  <c r="F20" i="20" s="1"/>
  <c r="M59" i="30"/>
  <c r="N59" i="30" s="1"/>
  <c r="F27" i="29" s="1"/>
  <c r="E27" i="29"/>
  <c r="E21" i="20"/>
  <c r="M26" i="18"/>
  <c r="N26" i="18" s="1"/>
  <c r="F21" i="20" s="1"/>
  <c r="E22" i="20"/>
  <c r="M33" i="18"/>
  <c r="N33" i="18" s="1"/>
  <c r="F22" i="20" s="1"/>
  <c r="E19" i="20"/>
  <c r="M18" i="18"/>
  <c r="N18" i="18" s="1"/>
  <c r="F19" i="20" s="1"/>
  <c r="M65" i="30"/>
  <c r="E29" i="29"/>
  <c r="E21" i="29"/>
  <c r="M26" i="30"/>
  <c r="N26" i="30" s="1"/>
  <c r="F21" i="29" s="1"/>
  <c r="M8" i="18"/>
  <c r="E18" i="20"/>
  <c r="E27" i="20"/>
  <c r="M59" i="18"/>
  <c r="N59" i="18" s="1"/>
  <c r="F27" i="20" s="1"/>
  <c r="E24" i="29"/>
  <c r="E25" i="29" s="1"/>
  <c r="M43" i="30"/>
  <c r="N43" i="30" s="1"/>
  <c r="F24" i="29" s="1"/>
  <c r="F25" i="29" s="1"/>
  <c r="M53" i="30"/>
  <c r="N53" i="30" s="1"/>
  <c r="F26" i="29" s="1"/>
  <c r="E26" i="29"/>
  <c r="M64" i="30"/>
  <c r="M80" i="30" s="1" a="1"/>
  <c r="M64" i="18"/>
  <c r="E23" i="20" l="1"/>
  <c r="M80" i="30"/>
  <c r="F28" i="20"/>
  <c r="N8" i="18"/>
  <c r="N8" i="30"/>
  <c r="E23" i="29"/>
  <c r="E28" i="29"/>
  <c r="E28" i="20"/>
  <c r="F32" i="20" s="1"/>
  <c r="F28" i="29"/>
  <c r="M80" i="18" a="1"/>
  <c r="N64" i="30"/>
  <c r="N80" i="30" s="1" a="1"/>
  <c r="N64" i="18"/>
  <c r="N80" i="30" l="1"/>
  <c r="M80" i="18"/>
  <c r="G1" i="18"/>
  <c r="G32" i="20"/>
  <c r="B83" i="18"/>
  <c r="F32" i="29"/>
  <c r="F31" i="29"/>
  <c r="F31" i="20"/>
  <c r="F18" i="20"/>
  <c r="F23" i="20" s="1"/>
  <c r="F33" i="20" s="1"/>
  <c r="C11" i="20" s="1"/>
  <c r="F18" i="29"/>
  <c r="F23" i="29" s="1"/>
  <c r="F33" i="29" s="1"/>
  <c r="C11" i="29" s="1"/>
  <c r="N80" i="18" a="1"/>
  <c r="N80" i="18" l="1"/>
  <c r="C10" i="20"/>
  <c r="C12" i="20" s="1"/>
  <c r="B83" i="30"/>
  <c r="G32" i="29"/>
  <c r="G1" i="30"/>
  <c r="C10" i="29"/>
  <c r="C12" i="2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<sst xmlns="http://schemas.openxmlformats.org/spreadsheetml/2006/main" count="327" uniqueCount="151">
  <si>
    <t>補助対象経費の区分</t>
  </si>
  <si>
    <t>人件費</t>
  </si>
  <si>
    <t>旅費</t>
  </si>
  <si>
    <t>合計</t>
  </si>
  <si>
    <t>収支計画書</t>
    <rPh sb="0" eb="2">
      <t>シュウシ</t>
    </rPh>
    <rPh sb="2" eb="5">
      <t>ケイカクショ</t>
    </rPh>
    <phoneticPr fontId="2"/>
  </si>
  <si>
    <t>事業番号</t>
    <rPh sb="0" eb="4">
      <t>ジギョウバンゴウ</t>
    </rPh>
    <phoneticPr fontId="2"/>
  </si>
  <si>
    <t>事業者名</t>
    <rPh sb="0" eb="4">
      <t>ジギョウシャメイ</t>
    </rPh>
    <phoneticPr fontId="2"/>
  </si>
  <si>
    <t>事業名</t>
    <rPh sb="0" eb="3">
      <t>ジギョウメイ</t>
    </rPh>
    <phoneticPr fontId="2"/>
  </si>
  <si>
    <t>２．補助事業の収支計画決算</t>
    <rPh sb="2" eb="6">
      <t>ホジョジギョウ</t>
    </rPh>
    <rPh sb="7" eb="9">
      <t>シュウシ</t>
    </rPh>
    <rPh sb="9" eb="11">
      <t>ケイカク</t>
    </rPh>
    <rPh sb="11" eb="13">
      <t>ケッサン</t>
    </rPh>
    <phoneticPr fontId="2"/>
  </si>
  <si>
    <t>（１）収入</t>
    <rPh sb="3" eb="5">
      <t>シュウニュウ</t>
    </rPh>
    <phoneticPr fontId="2"/>
  </si>
  <si>
    <t>（単位：円）</t>
    <rPh sb="1" eb="3">
      <t>タンイ</t>
    </rPh>
    <rPh sb="4" eb="5">
      <t>エン</t>
    </rPh>
    <phoneticPr fontId="2"/>
  </si>
  <si>
    <t>項　　  　　  目</t>
    <rPh sb="0" eb="1">
      <t>コウ</t>
    </rPh>
    <rPh sb="9" eb="10">
      <t>メ</t>
    </rPh>
    <phoneticPr fontId="2"/>
  </si>
  <si>
    <t>自　己　資　金</t>
    <rPh sb="0" eb="1">
      <t>ジ</t>
    </rPh>
    <rPh sb="2" eb="3">
      <t>オノレ</t>
    </rPh>
    <rPh sb="4" eb="5">
      <t>シ</t>
    </rPh>
    <rPh sb="6" eb="7">
      <t>キン</t>
    </rPh>
    <phoneticPr fontId="2"/>
  </si>
  <si>
    <t>補 助 金 充 当 額</t>
    <rPh sb="0" eb="1">
      <t>ホ</t>
    </rPh>
    <rPh sb="2" eb="3">
      <t>スケ</t>
    </rPh>
    <rPh sb="4" eb="5">
      <t>カネ</t>
    </rPh>
    <rPh sb="6" eb="7">
      <t>ミツル</t>
    </rPh>
    <rPh sb="8" eb="9">
      <t>トウ</t>
    </rPh>
    <rPh sb="10" eb="11">
      <t>ガク</t>
    </rPh>
    <phoneticPr fontId="2"/>
  </si>
  <si>
    <t>合　　　　     計</t>
    <rPh sb="0" eb="1">
      <t>ゴウ</t>
    </rPh>
    <rPh sb="10" eb="11">
      <t>ケイ</t>
    </rPh>
    <phoneticPr fontId="2"/>
  </si>
  <si>
    <t>（２）支出</t>
    <rPh sb="3" eb="5">
      <t>シシュツ</t>
    </rPh>
    <phoneticPr fontId="2"/>
  </si>
  <si>
    <t>＜凡例＞</t>
    <phoneticPr fontId="2"/>
  </si>
  <si>
    <t>費目</t>
    <rPh sb="0" eb="2">
      <t>ヒモク</t>
    </rPh>
    <phoneticPr fontId="2"/>
  </si>
  <si>
    <t>事業費総額</t>
    <rPh sb="0" eb="3">
      <t>ジギョウヒ</t>
    </rPh>
    <rPh sb="3" eb="5">
      <t>ソウガク</t>
    </rPh>
    <phoneticPr fontId="2"/>
  </si>
  <si>
    <t>自動計算の欄/記入しないで良い欄</t>
    <phoneticPr fontId="2"/>
  </si>
  <si>
    <t>人材等費</t>
    <phoneticPr fontId="2"/>
  </si>
  <si>
    <t>事業者の皆様に記入していただきたい欄</t>
    <phoneticPr fontId="2"/>
  </si>
  <si>
    <t>通訳・翻訳費</t>
    <rPh sb="0" eb="2">
      <t>ツウヤク</t>
    </rPh>
    <rPh sb="3" eb="6">
      <t>ホンヤクヒ</t>
    </rPh>
    <phoneticPr fontId="2"/>
  </si>
  <si>
    <t>委託費・外注費</t>
    <rPh sb="4" eb="7">
      <t>ガイチュウヒ</t>
    </rPh>
    <phoneticPr fontId="2"/>
  </si>
  <si>
    <t>項目名等</t>
    <phoneticPr fontId="2"/>
  </si>
  <si>
    <t>その他経費</t>
    <rPh sb="2" eb="3">
      <t>タ</t>
    </rPh>
    <rPh sb="3" eb="5">
      <t>ケイヒ</t>
    </rPh>
    <phoneticPr fontId="2"/>
  </si>
  <si>
    <t>小計：人材等費</t>
    <phoneticPr fontId="2"/>
  </si>
  <si>
    <t>収支計画書を作成する上での注意点</t>
    <phoneticPr fontId="2"/>
  </si>
  <si>
    <t>材料等費</t>
    <phoneticPr fontId="2"/>
  </si>
  <si>
    <t>材料費</t>
  </si>
  <si>
    <t>小計：材料等費</t>
    <phoneticPr fontId="2"/>
  </si>
  <si>
    <t>設備等費</t>
    <phoneticPr fontId="2"/>
  </si>
  <si>
    <t>レンタルリース費</t>
  </si>
  <si>
    <t>機械装置購入費</t>
    <phoneticPr fontId="2"/>
  </si>
  <si>
    <t>小計：設備等費</t>
    <phoneticPr fontId="2"/>
  </si>
  <si>
    <t>補助対象外経費</t>
    <rPh sb="0" eb="2">
      <t>ホジョ</t>
    </rPh>
    <rPh sb="2" eb="5">
      <t>タイショウガイ</t>
    </rPh>
    <rPh sb="5" eb="7">
      <t>ケイヒ</t>
    </rPh>
    <phoneticPr fontId="2"/>
  </si>
  <si>
    <t>小計：補助対象外経費</t>
    <rPh sb="3" eb="8">
      <t>ホジョタイショウガイ</t>
    </rPh>
    <rPh sb="8" eb="10">
      <t>ケイヒ</t>
    </rPh>
    <phoneticPr fontId="2"/>
  </si>
  <si>
    <t>A:事業費総合計</t>
    <rPh sb="2" eb="5">
      <t>ジギョウヒ</t>
    </rPh>
    <rPh sb="5" eb="6">
      <t>ソウ</t>
    </rPh>
    <rPh sb="6" eb="8">
      <t>ゴウケイ</t>
    </rPh>
    <phoneticPr fontId="2"/>
  </si>
  <si>
    <t>B:補助金対象経費合計</t>
    <rPh sb="2" eb="5">
      <t>ホジョキン</t>
    </rPh>
    <rPh sb="5" eb="9">
      <t>タイショウケイヒ</t>
    </rPh>
    <rPh sb="9" eb="11">
      <t>ゴウケイ</t>
    </rPh>
    <phoneticPr fontId="2"/>
  </si>
  <si>
    <t>補助希望額（総額）</t>
    <rPh sb="0" eb="2">
      <t>ホジョ</t>
    </rPh>
    <rPh sb="2" eb="4">
      <t>キボウ</t>
    </rPh>
    <rPh sb="4" eb="5">
      <t>ガク</t>
    </rPh>
    <rPh sb="6" eb="8">
      <t>ソウガク</t>
    </rPh>
    <phoneticPr fontId="2"/>
  </si>
  <si>
    <t>収支計画明細</t>
    <rPh sb="0" eb="2">
      <t>シュウシ</t>
    </rPh>
    <rPh sb="2" eb="4">
      <t>ケイカク</t>
    </rPh>
    <rPh sb="4" eb="6">
      <t>メイサイ</t>
    </rPh>
    <phoneticPr fontId="2"/>
  </si>
  <si>
    <t>＜事前着手とすることが真にやむを得ないと判断される特段の理由の説明＞</t>
    <phoneticPr fontId="2"/>
  </si>
  <si>
    <t>２．補助事業の収支計画</t>
    <rPh sb="2" eb="6">
      <t>ホジョジギョウ</t>
    </rPh>
    <rPh sb="7" eb="9">
      <t>シュウシ</t>
    </rPh>
    <rPh sb="9" eb="11">
      <t>ケイカク</t>
    </rPh>
    <phoneticPr fontId="2"/>
  </si>
  <si>
    <t>管理番号</t>
  </si>
  <si>
    <t>お支払先</t>
    <rPh sb="1" eb="4">
      <t>シハライサキ</t>
    </rPh>
    <phoneticPr fontId="2"/>
  </si>
  <si>
    <t>内容等</t>
    <rPh sb="0" eb="2">
      <t>ナイヨウ</t>
    </rPh>
    <rPh sb="2" eb="3">
      <t>トウ</t>
    </rPh>
    <phoneticPr fontId="2"/>
  </si>
  <si>
    <t>事前着手</t>
    <rPh sb="0" eb="4">
      <t>ジゼンチャクシュ</t>
    </rPh>
    <phoneticPr fontId="2"/>
  </si>
  <si>
    <t>発注日（事前着手の場合）</t>
    <phoneticPr fontId="2"/>
  </si>
  <si>
    <t>26-1-1</t>
    <phoneticPr fontId="2"/>
  </si>
  <si>
    <t>26-1-2</t>
  </si>
  <si>
    <t>26-1-3</t>
  </si>
  <si>
    <t>26-1-4</t>
  </si>
  <si>
    <t>26-1-5</t>
  </si>
  <si>
    <t>26-1-6</t>
  </si>
  <si>
    <t>26-1-7</t>
  </si>
  <si>
    <t>26-1-8</t>
  </si>
  <si>
    <t>26-1-9</t>
  </si>
  <si>
    <t>26-2-1</t>
    <phoneticPr fontId="2"/>
  </si>
  <si>
    <t>26-2-2</t>
  </si>
  <si>
    <t>26-2-3</t>
  </si>
  <si>
    <t>26-2-4</t>
  </si>
  <si>
    <t>26-3-1</t>
    <phoneticPr fontId="2"/>
  </si>
  <si>
    <t>26-3-2</t>
  </si>
  <si>
    <t>委託・外注費</t>
    <phoneticPr fontId="2"/>
  </si>
  <si>
    <t>26-4-1</t>
    <phoneticPr fontId="2"/>
  </si>
  <si>
    <t>26-4-2</t>
  </si>
  <si>
    <t>26-4-3</t>
  </si>
  <si>
    <t>26-4-4</t>
  </si>
  <si>
    <t>26-4-5</t>
  </si>
  <si>
    <t>26-4-6</t>
  </si>
  <si>
    <t>26-5-1</t>
    <phoneticPr fontId="2"/>
  </si>
  <si>
    <t>26-5-2</t>
  </si>
  <si>
    <t>26-5-3</t>
  </si>
  <si>
    <t>26-5-4</t>
  </si>
  <si>
    <t>26-5-5</t>
  </si>
  <si>
    <t>26-5-6</t>
  </si>
  <si>
    <t>26-5-7</t>
  </si>
  <si>
    <t>26-5-8</t>
  </si>
  <si>
    <t>26-5-9</t>
  </si>
  <si>
    <t>材料費</t>
    <rPh sb="0" eb="3">
      <t>ザイリョウヒ</t>
    </rPh>
    <phoneticPr fontId="2"/>
  </si>
  <si>
    <t>26-6-1</t>
    <phoneticPr fontId="2"/>
  </si>
  <si>
    <t>26-6-2</t>
  </si>
  <si>
    <t>26-6-3</t>
  </si>
  <si>
    <t>26-6-4</t>
  </si>
  <si>
    <t>26-6-5</t>
  </si>
  <si>
    <t>26-6-6</t>
  </si>
  <si>
    <t>26-6-7</t>
  </si>
  <si>
    <t>26-6-8</t>
  </si>
  <si>
    <t>26-6-9</t>
  </si>
  <si>
    <t>レンタルリース費</t>
    <rPh sb="7" eb="8">
      <t>ヒ</t>
    </rPh>
    <phoneticPr fontId="2"/>
  </si>
  <si>
    <t>26-7-1</t>
    <phoneticPr fontId="2"/>
  </si>
  <si>
    <t>26-7-2</t>
  </si>
  <si>
    <t>26-7-3</t>
  </si>
  <si>
    <t>26-7-4</t>
  </si>
  <si>
    <t>26-7-5</t>
  </si>
  <si>
    <t>26-8-1</t>
    <phoneticPr fontId="2"/>
  </si>
  <si>
    <t>26-8-2</t>
  </si>
  <si>
    <t>26-8-3</t>
  </si>
  <si>
    <t>26-8-4</t>
  </si>
  <si>
    <t>小計：対象経費</t>
    <rPh sb="3" eb="7">
      <t>タイショウケイヒ</t>
    </rPh>
    <phoneticPr fontId="2"/>
  </si>
  <si>
    <t>対象外経費</t>
    <phoneticPr fontId="2"/>
  </si>
  <si>
    <t>対象外経費</t>
    <rPh sb="0" eb="5">
      <t>タイショウガイケイヒ</t>
    </rPh>
    <phoneticPr fontId="2"/>
  </si>
  <si>
    <t>26-9-1</t>
    <phoneticPr fontId="2"/>
  </si>
  <si>
    <t>26-9-2</t>
  </si>
  <si>
    <t>26-9-3</t>
  </si>
  <si>
    <t>26-9-4</t>
  </si>
  <si>
    <t>26-9-5</t>
  </si>
  <si>
    <t>26-9-6</t>
  </si>
  <si>
    <t>26-9-7</t>
  </si>
  <si>
    <t>26-9-8</t>
  </si>
  <si>
    <t>26-9-9</t>
  </si>
  <si>
    <t>26-9-10</t>
  </si>
  <si>
    <t>26-9-11</t>
  </si>
  <si>
    <t>26-9-12</t>
  </si>
  <si>
    <t>26-9-13</t>
  </si>
  <si>
    <t>26-9-14</t>
  </si>
  <si>
    <t>※</t>
    <phoneticPr fontId="2"/>
  </si>
  <si>
    <t>事前着手をしなければ、該当する性能評価テストの実施が大幅に遅れる為</t>
    <rPh sb="11" eb="13">
      <t>ガイトウ</t>
    </rPh>
    <rPh sb="15" eb="19">
      <t>セイノウヒョウカ</t>
    </rPh>
    <rPh sb="23" eb="25">
      <t>ジッシ</t>
    </rPh>
    <rPh sb="26" eb="28">
      <t>オオハバ</t>
    </rPh>
    <rPh sb="29" eb="30">
      <t>オク</t>
    </rPh>
    <rPh sb="32" eb="33">
      <t>タメ</t>
    </rPh>
    <phoneticPr fontId="2"/>
  </si>
  <si>
    <t>●●△△人件費</t>
    <rPh sb="4" eb="7">
      <t>ジンケンヒ</t>
    </rPh>
    <phoneticPr fontId="2"/>
  </si>
  <si>
    <t>健保等級単価表（@450,000）により6月1日から8月31日までの専業人件費</t>
    <rPh sb="0" eb="2">
      <t>ケンポ</t>
    </rPh>
    <rPh sb="2" eb="4">
      <t>トウキュウ</t>
    </rPh>
    <rPh sb="4" eb="6">
      <t>タンカ</t>
    </rPh>
    <rPh sb="6" eb="7">
      <t>ヒョウ</t>
    </rPh>
    <rPh sb="21" eb="22">
      <t>ツキ</t>
    </rPh>
    <rPh sb="23" eb="24">
      <t>ヒ</t>
    </rPh>
    <rPh sb="27" eb="28">
      <t>ツキ</t>
    </rPh>
    <rPh sb="30" eb="31">
      <t>ヒ</t>
    </rPh>
    <rPh sb="34" eb="36">
      <t>センギョウ</t>
    </rPh>
    <rPh sb="36" eb="39">
      <t>ジンケンヒ</t>
    </rPh>
    <phoneticPr fontId="2"/>
  </si>
  <si>
    <t>健保等級単価表（@450,000)により6月1日から12月31日までの専業人件費</t>
    <rPh sb="6" eb="7">
      <t>ヒョウ</t>
    </rPh>
    <rPh sb="35" eb="37">
      <t>センギョウ</t>
    </rPh>
    <phoneticPr fontId="2"/>
  </si>
  <si>
    <t>△△××××人件費3名</t>
    <rPh sb="10" eb="11">
      <t>メイ</t>
    </rPh>
    <phoneticPr fontId="2"/>
  </si>
  <si>
    <t>健保等級単価表（@350,000×3×6か月）により6月1日から12月31日までの専業人件費</t>
    <rPh sb="6" eb="7">
      <t>ヒョウ</t>
    </rPh>
    <rPh sb="21" eb="22">
      <t>ゲツ</t>
    </rPh>
    <rPh sb="41" eb="43">
      <t>センギョウ</t>
    </rPh>
    <phoneticPr fontId="2"/>
  </si>
  <si>
    <t>△△××人件費（他事業兼務3割従事）</t>
    <rPh sb="4" eb="7">
      <t>ジンケンヒ</t>
    </rPh>
    <rPh sb="8" eb="9">
      <t>ホカ</t>
    </rPh>
    <rPh sb="9" eb="11">
      <t>ジギョウ</t>
    </rPh>
    <rPh sb="11" eb="13">
      <t>ケンム</t>
    </rPh>
    <rPh sb="14" eb="15">
      <t>ワリ</t>
    </rPh>
    <rPh sb="15" eb="17">
      <t>ジュウジ</t>
    </rPh>
    <phoneticPr fontId="2"/>
  </si>
  <si>
    <t>健保等級単価表（@450,000)により6月1日から12月31日までの月3割（135,000円）</t>
    <rPh sb="35" eb="36">
      <t>ツキ</t>
    </rPh>
    <rPh sb="37" eb="38">
      <t>ワリ</t>
    </rPh>
    <rPh sb="46" eb="47">
      <t>エン</t>
    </rPh>
    <phoneticPr fontId="2"/>
  </si>
  <si>
    <t>渡航費</t>
    <rPh sb="0" eb="3">
      <t>トコウヒ</t>
    </rPh>
    <phoneticPr fontId="2"/>
  </si>
  <si>
    <t>●●国へのサンプル仕入れと確認調査（概算として（旅費500,000円、現地調査費700,000円)</t>
    <rPh sb="2" eb="3">
      <t>コク</t>
    </rPh>
    <rPh sb="9" eb="11">
      <t>シイ</t>
    </rPh>
    <rPh sb="13" eb="17">
      <t>カクニンチョウサ</t>
    </rPh>
    <rPh sb="18" eb="20">
      <t>ガイサン</t>
    </rPh>
    <rPh sb="24" eb="26">
      <t>リョヒ</t>
    </rPh>
    <rPh sb="33" eb="34">
      <t>エン</t>
    </rPh>
    <rPh sb="35" eb="37">
      <t>ゲンチ</t>
    </rPh>
    <rPh sb="37" eb="40">
      <t>チョウサヒ</t>
    </rPh>
    <rPh sb="47" eb="48">
      <t>エン</t>
    </rPh>
    <phoneticPr fontId="2"/>
  </si>
  <si>
    <t>△△×社</t>
    <rPh sb="3" eb="4">
      <t>シャ</t>
    </rPh>
    <phoneticPr fontId="2"/>
  </si>
  <si>
    <t>△△×社へ性能評価テストの委託費（契約書あり）</t>
    <rPh sb="3" eb="4">
      <t>シャ</t>
    </rPh>
    <rPh sb="5" eb="7">
      <t>セイノウ</t>
    </rPh>
    <rPh sb="7" eb="9">
      <t>ヒョウカ</t>
    </rPh>
    <rPh sb="13" eb="15">
      <t>イタク</t>
    </rPh>
    <rPh sb="15" eb="16">
      <t>ヒ</t>
    </rPh>
    <rPh sb="17" eb="20">
      <t>ケイヤクショ</t>
    </rPh>
    <phoneticPr fontId="2"/>
  </si>
  <si>
    <t>●●△試験場設備利用費</t>
    <rPh sb="3" eb="5">
      <t>シケン</t>
    </rPh>
    <rPh sb="5" eb="6">
      <t>ジョウ</t>
    </rPh>
    <rPh sb="6" eb="8">
      <t>セツビ</t>
    </rPh>
    <rPh sb="8" eb="10">
      <t>リヨウ</t>
    </rPh>
    <rPh sb="10" eb="11">
      <t>ヒ</t>
    </rPh>
    <phoneticPr fontId="2"/>
  </si>
  <si>
    <t>200,000円×14日分（契約書あり）</t>
    <rPh sb="7" eb="8">
      <t>エン</t>
    </rPh>
    <rPh sb="14" eb="17">
      <t>ケイヤクショ</t>
    </rPh>
    <phoneticPr fontId="2"/>
  </si>
  <si>
    <t>●●商社</t>
    <rPh sb="2" eb="4">
      <t>ショウシャ</t>
    </rPh>
    <phoneticPr fontId="2"/>
  </si>
  <si>
    <t>サンプル品購入費（黒鉛10kg×3616円)</t>
    <rPh sb="4" eb="5">
      <t>シナ</t>
    </rPh>
    <rPh sb="5" eb="7">
      <t>コウニュウ</t>
    </rPh>
    <rPh sb="7" eb="8">
      <t>ヒ</t>
    </rPh>
    <rPh sb="9" eb="11">
      <t>コクエン</t>
    </rPh>
    <rPh sb="20" eb="21">
      <t>エン</t>
    </rPh>
    <phoneticPr fontId="2"/>
  </si>
  <si>
    <t>サンプル品購入費（酸化ガドリニウム（50kg×7464））</t>
    <rPh sb="9" eb="11">
      <t>サンカ</t>
    </rPh>
    <phoneticPr fontId="2"/>
  </si>
  <si>
    <t>会議費</t>
    <rPh sb="0" eb="3">
      <t>カイギヒ</t>
    </rPh>
    <phoneticPr fontId="2"/>
  </si>
  <si>
    <t>2026年6月2日（MTG費5000円×20名）</t>
    <rPh sb="4" eb="5">
      <t>ネン</t>
    </rPh>
    <rPh sb="6" eb="7">
      <t>ツキ</t>
    </rPh>
    <rPh sb="8" eb="9">
      <t>ヒ</t>
    </rPh>
    <rPh sb="13" eb="14">
      <t>ヒ</t>
    </rPh>
    <rPh sb="18" eb="19">
      <t>エン</t>
    </rPh>
    <rPh sb="22" eb="23">
      <t>メイ</t>
    </rPh>
    <phoneticPr fontId="2"/>
  </si>
  <si>
    <t>社内人件費（他事業兼務）</t>
    <rPh sb="0" eb="2">
      <t>シャナイ</t>
    </rPh>
    <rPh sb="2" eb="5">
      <t>ジンケンヒ</t>
    </rPh>
    <rPh sb="6" eb="7">
      <t>ホカ</t>
    </rPh>
    <rPh sb="7" eb="9">
      <t>ジギョウ</t>
    </rPh>
    <rPh sb="9" eb="11">
      <t>ケンム</t>
    </rPh>
    <phoneticPr fontId="2"/>
  </si>
  <si>
    <t>2026年5月1日から12月31日（月7割315,000円）</t>
    <rPh sb="4" eb="5">
      <t>ネン</t>
    </rPh>
    <rPh sb="6" eb="7">
      <t>ツキ</t>
    </rPh>
    <rPh sb="8" eb="9">
      <t>ヒ</t>
    </rPh>
    <rPh sb="13" eb="14">
      <t>ツキ</t>
    </rPh>
    <rPh sb="16" eb="17">
      <t>ヒ</t>
    </rPh>
    <rPh sb="18" eb="19">
      <t>ツキ</t>
    </rPh>
    <rPh sb="20" eb="21">
      <t>ワリ</t>
    </rPh>
    <rPh sb="28" eb="29">
      <t>エン</t>
    </rPh>
    <phoneticPr fontId="2"/>
  </si>
  <si>
    <t>対象期間</t>
    <phoneticPr fontId="2"/>
  </si>
  <si>
    <t>根拠資料の提出有無</t>
    <phoneticPr fontId="2"/>
  </si>
  <si>
    <t>（ウ）総括表</t>
    <rPh sb="3" eb="6">
      <t>ソウカツヒョウ</t>
    </rPh>
    <phoneticPr fontId="2"/>
  </si>
  <si>
    <t>（ウ）総括表の内訳</t>
    <rPh sb="3" eb="6">
      <t>ソウカツヒョウ</t>
    </rPh>
    <rPh sb="7" eb="9">
      <t>ウチワケ</t>
    </rPh>
    <phoneticPr fontId="2"/>
  </si>
  <si>
    <t>通訳・翻訳費</t>
    <phoneticPr fontId="2"/>
  </si>
  <si>
    <t>予定額（税抜）(\)</t>
    <phoneticPr fontId="2"/>
  </si>
  <si>
    <t>合計(\)</t>
    <rPh sb="0" eb="2">
      <t>ゴウケイ</t>
    </rPh>
    <phoneticPr fontId="2"/>
  </si>
  <si>
    <t>補助対象額(\)</t>
    <rPh sb="0" eb="2">
      <t>ホジョ</t>
    </rPh>
    <rPh sb="2" eb="5">
      <t>タイショウガク</t>
    </rPh>
    <phoneticPr fontId="2"/>
  </si>
  <si>
    <t>金　　　　　額　(\)</t>
    <rPh sb="0" eb="1">
      <t>キン</t>
    </rPh>
    <rPh sb="6" eb="7">
      <t>ガク</t>
    </rPh>
    <phoneticPr fontId="2"/>
  </si>
  <si>
    <t>予定額 (\)</t>
    <rPh sb="0" eb="3">
      <t>ヨテイガク</t>
    </rPh>
    <phoneticPr fontId="2"/>
  </si>
  <si>
    <t>合計 (\)</t>
    <rPh sb="0" eb="2">
      <t>ゴウケイ</t>
    </rPh>
    <phoneticPr fontId="2"/>
  </si>
  <si>
    <t>××××××人件費</t>
  </si>
  <si>
    <t>●●インターナショナルinc.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</si>
</sst>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mm/dd\ h:mm:ss"/>
    <numFmt numFmtId="177" formatCode="#,##0;\(#,##0\)"/>
    <numFmt numFmtId="178" formatCode="#"/>
  </numFmts>
  <fonts count="24" x14ac:knownFonts="1">
    <font>
      <sz val="11"/>
      <color theme="1"/>
      <name val="Arial"/>
      <scheme val="minor"/>
    </font>
    <font>
      <sz val="11"/>
      <color theme="1"/>
      <name val="Arial"/>
      <family val="2"/>
      <scheme val="minor"/>
    </font>
    <font>
      <sz val="6"/>
      <name val="Arial"/>
      <family val="3"/>
      <charset val="128"/>
      <scheme val="minor"/>
    </font>
    <font>
      <sz val="11"/>
      <color theme="1"/>
      <name val="Yu Gothic UI"/>
      <family val="3"/>
      <charset val="128"/>
    </font>
    <font>
      <sz val="9"/>
      <color theme="0" tint="-0.499984740745262"/>
      <name val="Yu Gothic UI"/>
      <family val="3"/>
      <charset val="128"/>
    </font>
    <font>
      <sz val="22"/>
      <name val="Yu Gothic UI"/>
      <family val="3"/>
      <charset val="128"/>
    </font>
    <font>
      <sz val="22"/>
      <color theme="1"/>
      <name val="Yu Gothic UI"/>
      <family val="3"/>
      <charset val="128"/>
    </font>
    <font>
      <sz val="11"/>
      <name val="Yu Gothic UI"/>
      <family val="3"/>
      <charset val="128"/>
    </font>
    <font>
      <sz val="10"/>
      <color rgb="FF434343"/>
      <name val="Yu Gothic UI"/>
      <family val="3"/>
      <charset val="128"/>
    </font>
    <font>
      <b/>
      <sz val="11"/>
      <color rgb="FFF3F3F3"/>
      <name val="Yu Gothic UI"/>
      <family val="3"/>
      <charset val="128"/>
    </font>
    <font>
      <b/>
      <sz val="11"/>
      <color theme="0"/>
      <name val="Yu Gothic UI"/>
      <family val="3"/>
      <charset val="128"/>
    </font>
    <font>
      <b/>
      <sz val="11"/>
      <color theme="1"/>
      <name val="Yu Gothic UI"/>
      <family val="3"/>
      <charset val="128"/>
    </font>
    <font>
      <b/>
      <sz val="10"/>
      <color rgb="FF434343"/>
      <name val="Yu Gothic UI"/>
      <family val="3"/>
      <charset val="128"/>
    </font>
    <font>
      <sz val="9"/>
      <color rgb="FF434343"/>
      <name val="Yu Gothic UI"/>
      <family val="3"/>
      <charset val="128"/>
    </font>
    <font>
      <sz val="11"/>
      <color rgb="FF434343"/>
      <name val="Yu Gothic UI"/>
      <family val="3"/>
      <charset val="128"/>
    </font>
    <font>
      <b/>
      <sz val="10"/>
      <color theme="0"/>
      <name val="Yu Gothic UI"/>
      <family val="3"/>
      <charset val="128"/>
    </font>
    <font>
      <sz val="20"/>
      <color theme="1"/>
      <name val="Yu Gothic UI"/>
      <family val="3"/>
      <charset val="128"/>
    </font>
    <font>
      <sz val="22"/>
      <color rgb="FFFF0000"/>
      <name val="Yu Gothic UI"/>
      <family val="3"/>
      <charset val="128"/>
    </font>
    <font>
      <sz val="14"/>
      <color theme="0"/>
      <name val="Yu Gothic UI"/>
      <family val="3"/>
      <charset val="128"/>
    </font>
    <font>
      <sz val="18"/>
      <color theme="1"/>
      <name val="Yu Gothic UI"/>
      <family val="3"/>
      <charset val="128"/>
    </font>
    <font>
      <b/>
      <sz val="14"/>
      <color theme="0"/>
      <name val="Yu Gothic UI"/>
      <family val="3"/>
      <charset val="128"/>
    </font>
    <font>
      <b/>
      <sz val="16"/>
      <color theme="0"/>
      <name val="Yu Gothic UI"/>
      <family val="3"/>
      <charset val="128"/>
    </font>
    <font>
      <b/>
      <sz val="16"/>
      <color theme="1"/>
      <name val="Yu Gothic UI"/>
      <family val="3"/>
      <charset val="128"/>
    </font>
    <font>
      <b/>
      <sz val="24"/>
      <color rgb="FF434343"/>
      <name val="Yu Gothic UI"/>
      <family val="3"/>
      <charset val="128"/>
    </font>
  </fonts>
  <fills count="18">
    <fill>
      <patternFill patternType="none"/>
    </fill>
    <fill>
      <patternFill patternType="gray125"/>
    </fill>
    <fill>
      <patternFill patternType="solid">
        <fgColor theme="0"/>
        <bgColor theme="0"/>
      </patternFill>
    </fill>
    <fill>
      <patternFill patternType="solid">
        <fgColor rgb="FF00AEBB"/>
        <bgColor rgb="FF20124D"/>
      </patternFill>
    </fill>
    <fill>
      <patternFill patternType="solid">
        <fgColor theme="0"/>
        <bgColor indexed="64"/>
      </patternFill>
    </fill>
    <fill>
      <patternFill patternType="solid">
        <fgColor rgb="FF00AEBB"/>
        <bgColor indexed="64"/>
      </patternFill>
    </fill>
    <fill>
      <patternFill patternType="solid">
        <fgColor rgb="FF00AEBB"/>
        <bgColor rgb="FFFFFF00"/>
      </patternFill>
    </fill>
    <fill>
      <patternFill patternType="solid">
        <fgColor theme="7" tint="0.79998168889431442"/>
        <bgColor rgb="FFCAEDFB"/>
      </patternFill>
    </fill>
    <fill>
      <patternFill patternType="solid">
        <fgColor rgb="FF00AEBB"/>
        <bgColor rgb="FFC5FBB2"/>
      </patternFill>
    </fill>
    <fill>
      <patternFill patternType="solid">
        <fgColor rgb="FF00AEBB"/>
        <bgColor rgb="FF1A2F40"/>
      </patternFill>
    </fill>
    <fill>
      <patternFill patternType="solid">
        <fgColor rgb="FFD1E7F6"/>
        <bgColor rgb="FFCFE2F3"/>
      </patternFill>
    </fill>
    <fill>
      <patternFill patternType="solid">
        <fgColor rgb="FF00AEBB"/>
        <bgColor rgb="FFE6B8AF"/>
      </patternFill>
    </fill>
    <fill>
      <patternFill patternType="solid">
        <fgColor rgb="FFCCFFFF"/>
        <bgColor indexed="64"/>
      </patternFill>
    </fill>
    <fill>
      <patternFill patternType="solid">
        <fgColor theme="9" tint="0.79998168889431442"/>
        <bgColor indexed="64"/>
      </patternFill>
    </fill>
    <fill>
      <patternFill patternType="solid">
        <fgColor theme="9" tint="0.79998168889431442"/>
        <bgColor theme="0"/>
      </patternFill>
    </fill>
    <fill>
      <patternFill patternType="solid">
        <fgColor theme="9" tint="0.79998168889431442"/>
        <bgColor rgb="FFE7F3FF"/>
      </patternFill>
    </fill>
    <fill>
      <patternFill patternType="solid">
        <fgColor theme="0"/>
        <bgColor rgb="FFCFE2F3"/>
      </patternFill>
    </fill>
    <fill>
      <patternFill patternType="solid">
        <fgColor rgb="FF00AEBB"/>
        <bgColor rgb="FFF6B26B"/>
      </patternFill>
    </fill>
  </fills>
  <borders count="16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rgb="FF434343"/>
      </left>
      <right/>
      <top/>
      <bottom/>
      <diagonal/>
    </border>
    <border>
      <left/>
      <right/>
      <top/>
      <bottom/>
      <diagonal/>
    </border>
    <border>
      <left/>
      <right style="thin">
        <color rgb="FF000000"/>
      </right>
      <top/>
      <bottom/>
      <diagonal/>
    </border>
    <border>
      <left/>
      <right/>
      <top style="thin">
        <color rgb="FF434343"/>
      </top>
      <bottom style="thin">
        <color rgb="FF434343"/>
      </bottom>
      <diagonal/>
    </border>
    <border>
      <left style="thin">
        <color rgb="FF434343"/>
      </left>
      <right/>
      <top/>
      <bottom/>
      <diagonal/>
    </border>
    <border>
      <left style="thin">
        <color rgb="FF434343"/>
      </left>
      <right style="thin">
        <color rgb="FF434343"/>
      </right>
      <top/>
      <bottom/>
      <diagonal/>
    </border>
    <border>
      <left style="thin">
        <color rgb="FF434343"/>
      </left>
      <right style="thin">
        <color rgb="FF434343"/>
      </right>
      <top style="hair">
        <color rgb="FF666666"/>
      </top>
      <bottom style="hair">
        <color rgb="FF666666"/>
      </bottom>
      <diagonal/>
    </border>
    <border>
      <left style="thin">
        <color rgb="FF434343"/>
      </left>
      <right style="thin">
        <color rgb="FF434343"/>
      </right>
      <top/>
      <bottom style="hair">
        <color rgb="FF666666"/>
      </bottom>
      <diagonal/>
    </border>
    <border>
      <left style="thin">
        <color rgb="FF434343"/>
      </left>
      <right/>
      <top style="hair">
        <color rgb="FF666666"/>
      </top>
      <bottom/>
      <diagonal/>
    </border>
    <border>
      <left style="thin">
        <color rgb="FF434343"/>
      </left>
      <right style="thin">
        <color rgb="FF434343"/>
      </right>
      <top style="hair">
        <color rgb="FF000000"/>
      </top>
      <bottom/>
      <diagonal/>
    </border>
    <border>
      <left style="thin">
        <color rgb="FF434343"/>
      </left>
      <right style="thin">
        <color rgb="FF000000"/>
      </right>
      <top/>
      <bottom/>
      <diagonal/>
    </border>
    <border>
      <left style="thin">
        <color rgb="FF434343"/>
      </left>
      <right/>
      <top style="thin">
        <color rgb="FF000000"/>
      </top>
      <bottom/>
      <diagonal/>
    </border>
    <border>
      <left/>
      <right/>
      <top style="thin">
        <color rgb="FF000000"/>
      </top>
      <bottom/>
      <diagonal/>
    </border>
    <border>
      <left style="thin">
        <color rgb="FF434343"/>
      </left>
      <right/>
      <top style="hair">
        <color rgb="FF666666"/>
      </top>
      <bottom style="hair">
        <color rgb="FF666666"/>
      </bottom>
      <diagonal/>
    </border>
    <border>
      <left/>
      <right/>
      <top style="hair">
        <color rgb="FF666666"/>
      </top>
      <bottom style="hair">
        <color rgb="FF666666"/>
      </bottom>
      <diagonal/>
    </border>
    <border>
      <left style="thin">
        <color rgb="FF434343"/>
      </left>
      <right/>
      <top style="hair">
        <color rgb="FF000000"/>
      </top>
      <bottom style="hair">
        <color rgb="FF000000"/>
      </bottom>
      <diagonal/>
    </border>
    <border>
      <left style="thin">
        <color rgb="FF434343"/>
      </left>
      <right/>
      <top/>
      <bottom style="hair">
        <color rgb="FF666666"/>
      </bottom>
      <diagonal/>
    </border>
    <border>
      <left style="thin">
        <color rgb="FF434343"/>
      </left>
      <right/>
      <top style="hair">
        <color rgb="FF000000"/>
      </top>
      <bottom style="hair">
        <color rgb="FF666666"/>
      </bottom>
      <diagonal/>
    </border>
    <border>
      <left style="thin">
        <color rgb="FF434343"/>
      </left>
      <right/>
      <top style="hair">
        <color rgb="FF666666"/>
      </top>
      <bottom style="hair">
        <color rgb="FF000000"/>
      </bottom>
      <diagonal/>
    </border>
    <border>
      <left style="thin">
        <color rgb="FF000000"/>
      </left>
      <right style="thin">
        <color rgb="FF434343"/>
      </right>
      <top/>
      <bottom/>
      <diagonal/>
    </border>
    <border>
      <left/>
      <right style="thin">
        <color rgb="FF434343"/>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434343"/>
      </left>
      <right style="thin">
        <color rgb="FF434343"/>
      </right>
      <top style="medium">
        <color rgb="FF434343"/>
      </top>
      <bottom style="thin">
        <color rgb="FF434343"/>
      </bottom>
      <diagonal/>
    </border>
    <border>
      <left style="thin">
        <color rgb="FF434343"/>
      </left>
      <right/>
      <top style="medium">
        <color rgb="FF434343"/>
      </top>
      <bottom style="thin">
        <color rgb="FF434343"/>
      </bottom>
      <diagonal/>
    </border>
    <border>
      <left style="thin">
        <color rgb="FF434343"/>
      </left>
      <right style="thin">
        <color rgb="FF434343"/>
      </right>
      <top/>
      <bottom style="hair">
        <color rgb="FF000000"/>
      </bottom>
      <diagonal/>
    </border>
    <border>
      <left/>
      <right/>
      <top style="hair">
        <color rgb="FF666666"/>
      </top>
      <bottom/>
      <diagonal/>
    </border>
    <border>
      <left style="thin">
        <color rgb="FF434343"/>
      </left>
      <right style="thin">
        <color rgb="FF434343"/>
      </right>
      <top style="hair">
        <color rgb="FF434343"/>
      </top>
      <bottom style="hair">
        <color rgb="FF434343"/>
      </bottom>
      <diagonal/>
    </border>
    <border>
      <left style="thin">
        <color rgb="FF434343"/>
      </left>
      <right style="thin">
        <color rgb="FF434343"/>
      </right>
      <top style="thin">
        <color rgb="FF434343"/>
      </top>
      <bottom style="hair">
        <color rgb="FF434343"/>
      </bottom>
      <diagonal/>
    </border>
    <border>
      <left/>
      <right/>
      <top style="thin">
        <color rgb="FF434343"/>
      </top>
      <bottom/>
      <diagonal/>
    </border>
    <border>
      <left/>
      <right/>
      <top/>
      <bottom style="thin">
        <color rgb="FF434343"/>
      </bottom>
      <diagonal/>
    </border>
    <border>
      <left/>
      <right style="thin">
        <color rgb="FF434343"/>
      </right>
      <top style="thin">
        <color rgb="FF434343"/>
      </top>
      <bottom/>
      <diagonal/>
    </border>
    <border>
      <left/>
      <right/>
      <top style="thin">
        <color indexed="64"/>
      </top>
      <bottom style="thin">
        <color indexed="64"/>
      </bottom>
      <diagonal/>
    </border>
    <border>
      <left style="thin">
        <color rgb="FF434343"/>
      </left>
      <right/>
      <top/>
      <bottom style="hair">
        <color rgb="FF000000"/>
      </bottom>
      <diagonal/>
    </border>
    <border>
      <left style="thin">
        <color rgb="FF434343"/>
      </left>
      <right/>
      <top style="hair">
        <color rgb="FF000000"/>
      </top>
      <bottom/>
      <diagonal/>
    </border>
    <border>
      <left/>
      <right style="thin">
        <color rgb="FF000000"/>
      </right>
      <top style="thin">
        <color indexed="64"/>
      </top>
      <bottom style="thin">
        <color indexed="64"/>
      </bottom>
      <diagonal/>
    </border>
    <border>
      <left style="thin">
        <color rgb="FF434343"/>
      </left>
      <right style="thin">
        <color rgb="FF434343"/>
      </right>
      <top style="thin">
        <color rgb="FF434343"/>
      </top>
      <bottom/>
      <diagonal/>
    </border>
    <border>
      <left style="thin">
        <color auto="1"/>
      </left>
      <right style="thin">
        <color auto="1"/>
      </right>
      <top/>
      <bottom style="thin">
        <color auto="1"/>
      </bottom>
      <diagonal/>
    </border>
    <border>
      <left/>
      <right/>
      <top style="hair">
        <color auto="1"/>
      </top>
      <bottom style="thin">
        <color rgb="FF434343"/>
      </bottom>
      <diagonal/>
    </border>
    <border>
      <left style="thin">
        <color auto="1"/>
      </left>
      <right style="thin">
        <color auto="1"/>
      </right>
      <top style="hair">
        <color auto="1"/>
      </top>
      <bottom style="thin">
        <color rgb="FF434343"/>
      </bottom>
      <diagonal/>
    </border>
    <border>
      <left style="thin">
        <color rgb="FF434343"/>
      </left>
      <right/>
      <top style="hair">
        <color rgb="FF434343"/>
      </top>
      <bottom/>
      <diagonal/>
    </border>
    <border>
      <left/>
      <right/>
      <top style="hair">
        <color rgb="FF434343"/>
      </top>
      <bottom/>
      <diagonal/>
    </border>
    <border>
      <left style="thin">
        <color indexed="64"/>
      </left>
      <right style="thin">
        <color indexed="64"/>
      </right>
      <top style="thin">
        <color indexed="64"/>
      </top>
      <bottom/>
      <diagonal/>
    </border>
    <border>
      <left/>
      <right/>
      <top style="hair">
        <color rgb="FF434343"/>
      </top>
      <bottom style="hair">
        <color rgb="FF434343"/>
      </bottom>
      <diagonal/>
    </border>
    <border>
      <left/>
      <right style="thin">
        <color rgb="FF434343"/>
      </right>
      <top style="thin">
        <color rgb="FF434343"/>
      </top>
      <bottom style="hair">
        <color rgb="FF434343"/>
      </bottom>
      <diagonal/>
    </border>
    <border>
      <left style="thin">
        <color indexed="64"/>
      </left>
      <right style="thin">
        <color indexed="64"/>
      </right>
      <top/>
      <bottom/>
      <diagonal/>
    </border>
    <border>
      <left style="thin">
        <color rgb="FF434343"/>
      </left>
      <right/>
      <top style="hair">
        <color rgb="FF434343"/>
      </top>
      <bottom style="hair">
        <color rgb="FF434343"/>
      </bottom>
      <diagonal/>
    </border>
    <border>
      <left style="medium">
        <color rgb="FF434343"/>
      </left>
      <right style="thin">
        <color rgb="FF434343"/>
      </right>
      <top style="thin">
        <color rgb="FF434343"/>
      </top>
      <bottom/>
      <diagonal/>
    </border>
    <border>
      <left style="medium">
        <color rgb="FF434343"/>
      </left>
      <right style="thin">
        <color rgb="FF434343"/>
      </right>
      <top/>
      <bottom/>
      <diagonal/>
    </border>
    <border>
      <left style="medium">
        <color rgb="FF434343"/>
      </left>
      <right style="thin">
        <color rgb="FF434343"/>
      </right>
      <top style="medium">
        <color rgb="FF434343"/>
      </top>
      <bottom/>
      <diagonal/>
    </border>
    <border>
      <left style="medium">
        <color indexed="64"/>
      </left>
      <right style="thin">
        <color auto="1"/>
      </right>
      <top style="thin">
        <color indexed="64"/>
      </top>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medium">
        <color rgb="FF434343"/>
      </left>
      <right style="thin">
        <color rgb="FF434343"/>
      </right>
      <top style="thin">
        <color auto="1"/>
      </top>
      <bottom/>
      <diagonal/>
    </border>
    <border>
      <left style="medium">
        <color rgb="FF434343"/>
      </left>
      <right style="thin">
        <color rgb="FF434343"/>
      </right>
      <top/>
      <bottom style="thin">
        <color rgb="FF434343"/>
      </bottom>
      <diagonal/>
    </border>
    <border>
      <left style="thin">
        <color rgb="FF434343"/>
      </left>
      <right style="thin">
        <color indexed="64"/>
      </right>
      <top/>
      <bottom/>
      <diagonal/>
    </border>
    <border>
      <left style="thin">
        <color auto="1"/>
      </left>
      <right style="thin">
        <color auto="1"/>
      </right>
      <top style="thin">
        <color rgb="FF434343"/>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rgb="FF000000"/>
      </left>
      <right style="thin">
        <color indexed="64"/>
      </right>
      <top style="thin">
        <color rgb="FF000000"/>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diagonalUp="1">
      <left style="thin">
        <color rgb="FF000000"/>
      </left>
      <right style="thin">
        <color indexed="64"/>
      </right>
      <top style="thin">
        <color rgb="FF000000"/>
      </top>
      <bottom style="thin">
        <color rgb="FF000000"/>
      </bottom>
      <diagonal style="thin">
        <color rgb="FF000000"/>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hair">
        <color rgb="FF434343"/>
      </top>
      <bottom style="hair">
        <color rgb="FF434343"/>
      </bottom>
      <diagonal/>
    </border>
    <border>
      <left style="thin">
        <color indexed="64"/>
      </left>
      <right/>
      <top style="hair">
        <color rgb="FF434343"/>
      </top>
      <bottom style="thin">
        <color indexed="64"/>
      </bottom>
      <diagonal/>
    </border>
    <border>
      <left style="medium">
        <color indexed="64"/>
      </left>
      <right style="medium">
        <color indexed="64"/>
      </right>
      <top style="medium">
        <color indexed="64"/>
      </top>
      <bottom style="thin">
        <color rgb="FF434343"/>
      </bottom>
      <diagonal/>
    </border>
    <border>
      <left style="medium">
        <color indexed="64"/>
      </left>
      <right style="medium">
        <color indexed="64"/>
      </right>
      <top style="thin">
        <color rgb="FF434343"/>
      </top>
      <bottom style="thin">
        <color rgb="FF434343"/>
      </bottom>
      <diagonal/>
    </border>
    <border>
      <left style="medium">
        <color indexed="64"/>
      </left>
      <right style="medium">
        <color indexed="64"/>
      </right>
      <top/>
      <bottom/>
      <diagonal/>
    </border>
    <border>
      <left style="medium">
        <color indexed="64"/>
      </left>
      <right style="medium">
        <color indexed="64"/>
      </right>
      <top style="hair">
        <color rgb="FF666666"/>
      </top>
      <bottom style="hair">
        <color rgb="FF666666"/>
      </bottom>
      <diagonal/>
    </border>
    <border>
      <left style="medium">
        <color indexed="64"/>
      </left>
      <right style="medium">
        <color indexed="64"/>
      </right>
      <top style="hair">
        <color indexed="64"/>
      </top>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hair">
        <color rgb="FF666666"/>
      </top>
      <bottom/>
      <diagonal/>
    </border>
    <border>
      <left style="medium">
        <color indexed="64"/>
      </left>
      <right style="medium">
        <color indexed="64"/>
      </right>
      <top style="hair">
        <color rgb="FF000000"/>
      </top>
      <bottom style="hair">
        <color rgb="FF666666"/>
      </bottom>
      <diagonal/>
    </border>
    <border>
      <left style="medium">
        <color indexed="64"/>
      </left>
      <right style="medium">
        <color indexed="64"/>
      </right>
      <top style="hair">
        <color rgb="FF000000"/>
      </top>
      <bottom style="hair">
        <color rgb="FF000000"/>
      </bottom>
      <diagonal/>
    </border>
    <border>
      <left style="medium">
        <color indexed="64"/>
      </left>
      <right style="medium">
        <color indexed="64"/>
      </right>
      <top style="hair">
        <color rgb="FF434343"/>
      </top>
      <bottom/>
      <diagonal/>
    </border>
    <border>
      <left style="medium">
        <color indexed="64"/>
      </left>
      <right style="medium">
        <color indexed="64"/>
      </right>
      <top/>
      <bottom style="hair">
        <color rgb="FF000000"/>
      </bottom>
      <diagonal/>
    </border>
    <border>
      <left/>
      <right style="medium">
        <color indexed="64"/>
      </right>
      <top style="thin">
        <color rgb="FF434343"/>
      </top>
      <bottom style="thin">
        <color rgb="FF434343"/>
      </bottom>
      <diagonal/>
    </border>
    <border>
      <left style="medium">
        <color rgb="FF434343"/>
      </left>
      <right/>
      <top style="thin">
        <color rgb="FF434343"/>
      </top>
      <bottom style="thin">
        <color rgb="FF434343"/>
      </bottom>
      <diagonal/>
    </border>
    <border>
      <left style="medium">
        <color indexed="64"/>
      </left>
      <right style="medium">
        <color indexed="64"/>
      </right>
      <top style="hair">
        <color rgb="FF434343"/>
      </top>
      <bottom style="hair">
        <color rgb="FF434343"/>
      </bottom>
      <diagonal/>
    </border>
    <border>
      <left style="medium">
        <color indexed="64"/>
      </left>
      <right style="medium">
        <color indexed="64"/>
      </right>
      <top style="hair">
        <color rgb="FF000000"/>
      </top>
      <bottom/>
      <diagonal/>
    </border>
    <border>
      <left style="medium">
        <color indexed="64"/>
      </left>
      <right style="medium">
        <color indexed="64"/>
      </right>
      <top style="thin">
        <color rgb="FF000000"/>
      </top>
      <bottom/>
      <diagonal/>
    </border>
    <border diagonalUp="1">
      <left style="medium">
        <color indexed="64"/>
      </left>
      <right style="medium">
        <color indexed="64"/>
      </right>
      <top style="thin">
        <color rgb="FF000000"/>
      </top>
      <bottom style="thin">
        <color rgb="FF000000"/>
      </bottom>
      <diagonal style="thin">
        <color rgb="FF434343"/>
      </diagonal>
    </border>
    <border>
      <left style="thin">
        <color rgb="FF434343"/>
      </left>
      <right/>
      <top style="hair">
        <color rgb="FF000000"/>
      </top>
      <bottom style="hair">
        <color indexed="64"/>
      </bottom>
      <diagonal/>
    </border>
    <border>
      <left style="thin">
        <color indexed="64"/>
      </left>
      <right/>
      <top style="hair">
        <color rgb="FF666666"/>
      </top>
      <bottom/>
      <diagonal/>
    </border>
    <border>
      <left style="thin">
        <color rgb="FF434343"/>
      </left>
      <right/>
      <top style="thin">
        <color rgb="FF434343"/>
      </top>
      <bottom style="hair">
        <color rgb="FF434343"/>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hair">
        <color rgb="FF434343"/>
      </top>
      <bottom style="hair">
        <color rgb="FF000000"/>
      </bottom>
      <diagonal/>
    </border>
    <border>
      <left style="medium">
        <color indexed="64"/>
      </left>
      <right style="medium">
        <color indexed="64"/>
      </right>
      <top style="thin">
        <color rgb="FF434343"/>
      </top>
      <bottom/>
      <diagonal/>
    </border>
    <border>
      <left style="medium">
        <color indexed="64"/>
      </left>
      <right style="medium">
        <color indexed="64"/>
      </right>
      <top style="hair">
        <color rgb="FF434343"/>
      </top>
      <bottom style="thin">
        <color indexed="64"/>
      </bottom>
      <diagonal/>
    </border>
    <border>
      <left style="medium">
        <color indexed="64"/>
      </left>
      <right style="medium">
        <color indexed="64"/>
      </right>
      <top/>
      <bottom style="thin">
        <color rgb="FF000000"/>
      </bottom>
      <diagonal/>
    </border>
    <border>
      <left style="medium">
        <color theme="1"/>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theme="1"/>
      </right>
      <top/>
      <bottom style="medium">
        <color theme="1"/>
      </bottom>
      <diagonal/>
    </border>
    <border>
      <left style="medium">
        <color theme="1"/>
      </left>
      <right style="thin">
        <color indexed="64"/>
      </right>
      <top style="medium">
        <color theme="1"/>
      </top>
      <bottom style="thin">
        <color theme="1"/>
      </bottom>
      <diagonal/>
    </border>
    <border>
      <left style="thin">
        <color indexed="64"/>
      </left>
      <right style="thin">
        <color indexed="64"/>
      </right>
      <top style="medium">
        <color theme="1"/>
      </top>
      <bottom style="thin">
        <color theme="1"/>
      </bottom>
      <diagonal/>
    </border>
    <border>
      <left style="thin">
        <color indexed="64"/>
      </left>
      <right style="medium">
        <color theme="1"/>
      </right>
      <top style="medium">
        <color theme="1"/>
      </top>
      <bottom style="thin">
        <color theme="1"/>
      </bottom>
      <diagonal/>
    </border>
    <border>
      <left style="thin">
        <color indexed="64"/>
      </left>
      <right/>
      <top style="medium">
        <color theme="1"/>
      </top>
      <bottom style="thin">
        <color theme="1"/>
      </bottom>
      <diagonal/>
    </border>
    <border>
      <left style="thin">
        <color indexed="64"/>
      </left>
      <right/>
      <top/>
      <bottom style="medium">
        <color theme="1"/>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diagonalUp="1">
      <left style="medium">
        <color indexed="64"/>
      </left>
      <right style="medium">
        <color indexed="64"/>
      </right>
      <top style="thin">
        <color rgb="FF000000"/>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style="thin">
        <color rgb="FF000000"/>
      </top>
      <bottom/>
      <diagonal style="thin">
        <color rgb="FF000000"/>
      </diagonal>
    </border>
    <border diagonalUp="1">
      <left style="medium">
        <color indexed="64"/>
      </left>
      <right style="medium">
        <color indexed="64"/>
      </right>
      <top/>
      <bottom/>
      <diagonal style="thin">
        <color rgb="FF000000"/>
      </diagonal>
    </border>
    <border>
      <left/>
      <right style="thin">
        <color indexed="64"/>
      </right>
      <top style="medium">
        <color theme="1"/>
      </top>
      <bottom style="thin">
        <color theme="1"/>
      </bottom>
      <diagonal/>
    </border>
    <border>
      <left/>
      <right style="thin">
        <color indexed="64"/>
      </right>
      <top/>
      <bottom style="medium">
        <color theme="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rgb="FF666666"/>
      </top>
      <bottom style="hair">
        <color rgb="FF666666"/>
      </bottom>
      <diagonal/>
    </border>
    <border>
      <left style="thin">
        <color indexed="64"/>
      </left>
      <right style="medium">
        <color indexed="64"/>
      </right>
      <top style="hair">
        <color rgb="FF666666"/>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thin">
        <color rgb="FF000000"/>
      </top>
      <bottom style="thin">
        <color rgb="FF000000"/>
      </bottom>
      <diagonal/>
    </border>
    <border>
      <left style="thin">
        <color indexed="64"/>
      </left>
      <right style="thin">
        <color indexed="64"/>
      </right>
      <top style="hair">
        <color rgb="FF434343"/>
      </top>
      <bottom style="hair">
        <color rgb="FF434343"/>
      </bottom>
      <diagonal/>
    </border>
    <border>
      <left style="thin">
        <color indexed="64"/>
      </left>
      <right style="thin">
        <color indexed="64"/>
      </right>
      <top style="hair">
        <color rgb="FF434343"/>
      </top>
      <bottom style="thin">
        <color indexed="64"/>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rgb="FF000000"/>
      </top>
      <bottom/>
      <diagonal/>
    </border>
    <border>
      <left style="thin">
        <color indexed="64"/>
      </left>
      <right style="thin">
        <color indexed="64"/>
      </right>
      <top style="thin">
        <color indexed="64"/>
      </top>
      <bottom style="thin">
        <color rgb="FF434343"/>
      </bottom>
      <diagonal/>
    </border>
    <border>
      <left style="thin">
        <color indexed="64"/>
      </left>
      <right style="thin">
        <color indexed="64"/>
      </right>
      <top style="hair">
        <color rgb="FF434343"/>
      </top>
      <bottom/>
      <diagonal/>
    </border>
    <border>
      <left/>
      <right/>
      <top style="hair">
        <color rgb="FF434343"/>
      </top>
      <bottom style="thin">
        <color indexed="64"/>
      </bottom>
      <diagonal/>
    </border>
    <border>
      <left/>
      <right/>
      <top style="hair">
        <color rgb="FF000000"/>
      </top>
      <bottom style="hair">
        <color rgb="FF000000"/>
      </bottom>
      <diagonal/>
    </border>
    <border>
      <left/>
      <right/>
      <top style="hair">
        <color rgb="FF000000"/>
      </top>
      <bottom/>
      <diagonal/>
    </border>
    <border>
      <left style="thin">
        <color auto="1"/>
      </left>
      <right/>
      <top style="hair">
        <color auto="1"/>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hair">
        <color rgb="FF666666"/>
      </top>
      <bottom style="hair">
        <color rgb="FF666666"/>
      </bottom>
      <diagonal/>
    </border>
    <border>
      <left style="thin">
        <color indexed="64"/>
      </left>
      <right/>
      <top/>
      <bottom style="hair">
        <color rgb="FF666666"/>
      </bottom>
      <diagonal/>
    </border>
    <border>
      <left style="thin">
        <color indexed="64"/>
      </left>
      <right/>
      <top style="thin">
        <color rgb="FF434343"/>
      </top>
      <bottom style="thin">
        <color auto="1"/>
      </bottom>
      <diagonal/>
    </border>
    <border>
      <left style="thin">
        <color indexed="64"/>
      </left>
      <right/>
      <top style="thin">
        <color indexed="64"/>
      </top>
      <bottom style="hair">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rgb="FF434343"/>
      </left>
      <right style="thin">
        <color rgb="FF434343"/>
      </right>
      <top style="hair">
        <color rgb="FF434343"/>
      </top>
      <bottom/>
      <diagonal/>
    </border>
    <border>
      <left style="medium">
        <color rgb="FF434343"/>
      </left>
      <right style="thin">
        <color rgb="FF434343"/>
      </right>
      <top style="medium">
        <color rgb="FF434343"/>
      </top>
      <bottom style="medium">
        <color rgb="FF434343"/>
      </bottom>
      <diagonal/>
    </border>
    <border>
      <left style="thin">
        <color rgb="FF434343"/>
      </left>
      <right style="thin">
        <color rgb="FF434343"/>
      </right>
      <top style="medium">
        <color rgb="FF434343"/>
      </top>
      <bottom style="medium">
        <color rgb="FF434343"/>
      </bottom>
      <diagonal/>
    </border>
    <border>
      <left/>
      <right style="medium">
        <color theme="1"/>
      </right>
      <top/>
      <bottom/>
      <diagonal/>
    </border>
  </borders>
  <cellStyleXfs count="4">
    <xf numFmtId="0" fontId="0" fillId="0" borderId="0"/>
    <xf numFmtId="38" fontId="1" fillId="0" borderId="0" applyFont="0" applyFill="0" applyBorder="0" applyAlignment="0" applyProtection="0">
      <alignment vertical="center"/>
    </xf>
    <xf numFmtId="0" fontId="1" fillId="0" borderId="8"/>
    <xf numFmtId="38" fontId="1" fillId="0" borderId="8" applyFont="0" applyFill="0" applyBorder="0" applyAlignment="0" applyProtection="0">
      <alignment vertical="center"/>
    </xf>
  </cellStyleXfs>
  <cellXfs count="413">
    <xf numFmtId="0" fontId="0" fillId="0" borderId="0" xfId="0" applyAlignment="1">
      <alignment vertical="center"/>
    </xf>
    <xf numFmtId="0" fontId="3" fillId="4" borderId="0" xfId="0" applyFont="1" applyFill="1" applyAlignment="1">
      <alignment vertical="center"/>
    </xf>
    <xf numFmtId="0" fontId="4" fillId="4" borderId="0" xfId="0" applyFont="1" applyFill="1" applyAlignment="1">
      <alignment vertical="center"/>
    </xf>
    <xf numFmtId="0" fontId="7" fillId="4" borderId="0" xfId="0" applyFont="1" applyFill="1" applyAlignment="1">
      <alignment horizontal="left" vertical="center" indent="1"/>
    </xf>
    <xf numFmtId="0" fontId="9" fillId="3" borderId="31" xfId="0" applyFont="1" applyFill="1" applyBorder="1" applyAlignment="1">
      <alignment vertical="center"/>
    </xf>
    <xf numFmtId="0" fontId="9" fillId="3" borderId="31" xfId="0" applyFont="1" applyFill="1" applyBorder="1" applyAlignment="1">
      <alignment horizontal="center" vertical="center"/>
    </xf>
    <xf numFmtId="0" fontId="11" fillId="4" borderId="0" xfId="0" applyFont="1" applyFill="1" applyAlignment="1">
      <alignment vertical="center"/>
    </xf>
    <xf numFmtId="0" fontId="12" fillId="7" borderId="10" xfId="0" applyFont="1" applyFill="1" applyBorder="1" applyAlignment="1">
      <alignment vertical="center"/>
    </xf>
    <xf numFmtId="0" fontId="8" fillId="7" borderId="10" xfId="0" applyFont="1" applyFill="1" applyBorder="1" applyAlignment="1">
      <alignment vertical="center"/>
    </xf>
    <xf numFmtId="0" fontId="14" fillId="4" borderId="0" xfId="0" applyFont="1" applyFill="1" applyAlignment="1">
      <alignment vertical="center"/>
    </xf>
    <xf numFmtId="0" fontId="12" fillId="7" borderId="18" xfId="0" applyFont="1" applyFill="1" applyBorder="1" applyAlignment="1">
      <alignment horizontal="center" vertical="center"/>
    </xf>
    <xf numFmtId="0" fontId="12" fillId="7" borderId="38" xfId="0" applyFont="1" applyFill="1" applyBorder="1" applyAlignment="1">
      <alignment vertical="center"/>
    </xf>
    <xf numFmtId="0" fontId="8" fillId="7" borderId="38" xfId="0" applyFont="1" applyFill="1" applyBorder="1" applyAlignment="1">
      <alignment vertical="center"/>
    </xf>
    <xf numFmtId="0" fontId="8" fillId="2" borderId="8" xfId="0" applyFont="1" applyFill="1" applyBorder="1" applyAlignment="1">
      <alignment vertical="center"/>
    </xf>
    <xf numFmtId="0" fontId="16" fillId="4" borderId="0" xfId="0" applyFont="1" applyFill="1" applyAlignment="1">
      <alignment vertical="center"/>
    </xf>
    <xf numFmtId="0" fontId="12" fillId="7" borderId="11" xfId="0" applyFont="1" applyFill="1" applyBorder="1" applyAlignment="1">
      <alignment horizontal="center" vertical="center"/>
    </xf>
    <xf numFmtId="49" fontId="3" fillId="4" borderId="0" xfId="0" applyNumberFormat="1" applyFont="1" applyFill="1" applyAlignment="1">
      <alignment vertical="center"/>
    </xf>
    <xf numFmtId="49" fontId="9" fillId="3" borderId="31" xfId="0" applyNumberFormat="1" applyFont="1" applyFill="1" applyBorder="1" applyAlignment="1">
      <alignment horizontal="center" vertical="center"/>
    </xf>
    <xf numFmtId="49" fontId="8" fillId="7" borderId="10" xfId="0" applyNumberFormat="1" applyFont="1" applyFill="1" applyBorder="1" applyAlignment="1">
      <alignment horizontal="center" vertical="center"/>
    </xf>
    <xf numFmtId="49" fontId="8" fillId="7" borderId="38" xfId="0" applyNumberFormat="1" applyFont="1" applyFill="1" applyBorder="1" applyAlignment="1">
      <alignment horizontal="center" vertical="center"/>
    </xf>
    <xf numFmtId="49" fontId="8" fillId="7" borderId="37" xfId="0" applyNumberFormat="1" applyFont="1" applyFill="1" applyBorder="1" applyAlignment="1">
      <alignment horizontal="center" vertical="center"/>
    </xf>
    <xf numFmtId="3" fontId="8" fillId="7" borderId="6" xfId="0" applyNumberFormat="1" applyFont="1" applyFill="1" applyBorder="1" applyAlignment="1">
      <alignment vertical="center"/>
    </xf>
    <xf numFmtId="0" fontId="12" fillId="2" borderId="7" xfId="0" applyFont="1" applyFill="1" applyBorder="1" applyAlignment="1">
      <alignment horizontal="center" vertical="center"/>
    </xf>
    <xf numFmtId="0" fontId="12" fillId="7" borderId="37" xfId="0" applyFont="1" applyFill="1" applyBorder="1" applyAlignment="1">
      <alignment horizontal="center" vertical="center"/>
    </xf>
    <xf numFmtId="0" fontId="12" fillId="7" borderId="19" xfId="0" applyFont="1" applyFill="1" applyBorder="1" applyAlignment="1">
      <alignment horizontal="center" vertical="center"/>
    </xf>
    <xf numFmtId="0" fontId="9" fillId="3" borderId="57" xfId="0" applyFont="1" applyFill="1" applyBorder="1" applyAlignment="1">
      <alignment vertical="center"/>
    </xf>
    <xf numFmtId="14" fontId="10" fillId="6" borderId="87" xfId="0" applyNumberFormat="1" applyFont="1" applyFill="1" applyBorder="1" applyAlignment="1">
      <alignment horizontal="center" vertical="center"/>
    </xf>
    <xf numFmtId="3" fontId="8" fillId="7" borderId="88" xfId="0" applyNumberFormat="1" applyFont="1" applyFill="1" applyBorder="1" applyAlignment="1">
      <alignment vertical="center"/>
    </xf>
    <xf numFmtId="3" fontId="8" fillId="7" borderId="92" xfId="0" applyNumberFormat="1" applyFont="1" applyFill="1" applyBorder="1" applyAlignment="1">
      <alignment vertical="center"/>
    </xf>
    <xf numFmtId="38" fontId="8" fillId="7" borderId="10" xfId="0" applyNumberFormat="1" applyFont="1" applyFill="1" applyBorder="1" applyAlignment="1">
      <alignment vertical="center" shrinkToFit="1"/>
    </xf>
    <xf numFmtId="0" fontId="9" fillId="3" borderId="32" xfId="0" applyFont="1" applyFill="1" applyBorder="1" applyAlignment="1">
      <alignment horizontal="center" vertical="center" shrinkToFit="1"/>
    </xf>
    <xf numFmtId="38" fontId="8" fillId="7" borderId="38" xfId="0" applyNumberFormat="1" applyFont="1" applyFill="1" applyBorder="1" applyAlignment="1">
      <alignment vertical="center" shrinkToFit="1"/>
    </xf>
    <xf numFmtId="14" fontId="9" fillId="3" borderId="107" xfId="0" applyNumberFormat="1" applyFont="1" applyFill="1" applyBorder="1" applyAlignment="1">
      <alignment horizontal="center" vertical="center"/>
    </xf>
    <xf numFmtId="3" fontId="8" fillId="7" borderId="108" xfId="0" applyNumberFormat="1" applyFont="1" applyFill="1" applyBorder="1" applyAlignment="1">
      <alignment vertical="center"/>
    </xf>
    <xf numFmtId="3" fontId="8" fillId="7" borderId="92" xfId="0" applyNumberFormat="1" applyFont="1" applyFill="1" applyBorder="1" applyAlignment="1">
      <alignment horizontal="right" vertical="center"/>
    </xf>
    <xf numFmtId="3" fontId="8" fillId="7" borderId="112" xfId="0" applyNumberFormat="1" applyFont="1" applyFill="1" applyBorder="1" applyAlignment="1">
      <alignment vertical="center"/>
    </xf>
    <xf numFmtId="14" fontId="10" fillId="6" borderId="107" xfId="0" applyNumberFormat="1" applyFont="1" applyFill="1" applyBorder="1" applyAlignment="1">
      <alignment horizontal="center" vertical="center" wrapText="1"/>
    </xf>
    <xf numFmtId="14" fontId="8" fillId="7" borderId="108" xfId="0" applyNumberFormat="1" applyFont="1" applyFill="1" applyBorder="1" applyAlignment="1">
      <alignment vertical="center"/>
    </xf>
    <xf numFmtId="14" fontId="8" fillId="7" borderId="125" xfId="0" applyNumberFormat="1" applyFont="1" applyFill="1" applyBorder="1" applyAlignment="1">
      <alignment vertical="center"/>
    </xf>
    <xf numFmtId="0" fontId="8" fillId="2" borderId="8" xfId="0" applyFont="1" applyFill="1" applyBorder="1" applyAlignment="1">
      <alignment horizontal="right" vertical="center"/>
    </xf>
    <xf numFmtId="176" fontId="8" fillId="2" borderId="8" xfId="0" applyNumberFormat="1" applyFont="1" applyFill="1" applyBorder="1" applyAlignment="1">
      <alignment horizontal="left" vertical="center" shrinkToFit="1"/>
    </xf>
    <xf numFmtId="0" fontId="9" fillId="2" borderId="8" xfId="0" applyFont="1" applyFill="1" applyBorder="1" applyAlignment="1">
      <alignment vertical="center"/>
    </xf>
    <xf numFmtId="49" fontId="8" fillId="2" borderId="8" xfId="0" applyNumberFormat="1" applyFont="1" applyFill="1" applyBorder="1" applyAlignment="1">
      <alignment vertical="center"/>
    </xf>
    <xf numFmtId="49" fontId="8" fillId="2" borderId="8" xfId="0" applyNumberFormat="1" applyFont="1" applyFill="1" applyBorder="1" applyAlignment="1">
      <alignment horizontal="center" vertical="center"/>
    </xf>
    <xf numFmtId="0" fontId="8" fillId="2" borderId="8" xfId="0" applyFont="1" applyFill="1" applyBorder="1" applyAlignment="1">
      <alignment vertical="center" shrinkToFit="1"/>
    </xf>
    <xf numFmtId="38" fontId="8" fillId="7" borderId="132" xfId="0" applyNumberFormat="1" applyFont="1" applyFill="1" applyBorder="1" applyAlignment="1">
      <alignment vertical="center" shrinkToFit="1"/>
    </xf>
    <xf numFmtId="0" fontId="19" fillId="4" borderId="0" xfId="0" applyFont="1" applyFill="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3" fillId="4" borderId="8" xfId="0" applyFont="1" applyFill="1" applyBorder="1" applyAlignment="1">
      <alignment vertical="center"/>
    </xf>
    <xf numFmtId="0" fontId="3" fillId="4" borderId="80" xfId="0" applyFont="1" applyFill="1" applyBorder="1" applyAlignment="1">
      <alignment vertical="center"/>
    </xf>
    <xf numFmtId="0" fontId="3" fillId="4" borderId="83" xfId="0" applyFont="1" applyFill="1" applyBorder="1" applyAlignment="1">
      <alignment vertical="center"/>
    </xf>
    <xf numFmtId="0" fontId="3" fillId="4" borderId="82" xfId="0" applyFont="1" applyFill="1" applyBorder="1" applyAlignment="1">
      <alignment vertical="center"/>
    </xf>
    <xf numFmtId="0" fontId="14" fillId="2" borderId="8" xfId="0" applyFont="1" applyFill="1" applyBorder="1" applyAlignment="1">
      <alignment vertical="center"/>
    </xf>
    <xf numFmtId="0" fontId="3" fillId="4" borderId="84" xfId="0" applyFont="1" applyFill="1" applyBorder="1" applyAlignment="1">
      <alignment vertical="center"/>
    </xf>
    <xf numFmtId="0" fontId="3" fillId="4" borderId="76" xfId="0" applyFont="1" applyFill="1" applyBorder="1" applyAlignment="1">
      <alignment vertical="center"/>
    </xf>
    <xf numFmtId="0" fontId="3" fillId="4" borderId="77" xfId="0" applyFont="1" applyFill="1" applyBorder="1" applyAlignment="1">
      <alignment vertical="center"/>
    </xf>
    <xf numFmtId="0" fontId="3" fillId="4" borderId="78" xfId="0" applyFont="1" applyFill="1" applyBorder="1" applyAlignment="1">
      <alignment vertical="center"/>
    </xf>
    <xf numFmtId="0" fontId="3" fillId="4" borderId="81" xfId="0" applyFont="1" applyFill="1" applyBorder="1" applyAlignment="1">
      <alignment vertical="center"/>
    </xf>
    <xf numFmtId="38" fontId="3" fillId="4" borderId="8" xfId="0" applyNumberFormat="1" applyFont="1" applyFill="1" applyBorder="1" applyAlignment="1">
      <alignment vertical="center"/>
    </xf>
    <xf numFmtId="38" fontId="3" fillId="4" borderId="0" xfId="0" applyNumberFormat="1" applyFont="1" applyFill="1" applyAlignment="1">
      <alignment vertical="center"/>
    </xf>
    <xf numFmtId="0" fontId="3" fillId="4" borderId="30" xfId="0" applyFont="1" applyFill="1" applyBorder="1" applyAlignment="1">
      <alignment vertical="center"/>
    </xf>
    <xf numFmtId="3" fontId="18" fillId="17" borderId="92" xfId="0" applyNumberFormat="1" applyFont="1" applyFill="1" applyBorder="1" applyAlignment="1">
      <alignment vertical="center"/>
    </xf>
    <xf numFmtId="38" fontId="8" fillId="7" borderId="29" xfId="0" applyNumberFormat="1" applyFont="1" applyFill="1" applyBorder="1" applyAlignment="1">
      <alignment vertical="center" shrinkToFit="1"/>
    </xf>
    <xf numFmtId="0" fontId="9" fillId="3" borderId="151" xfId="0" applyFont="1" applyFill="1" applyBorder="1" applyAlignment="1">
      <alignment horizontal="center" vertical="center" shrinkToFit="1"/>
    </xf>
    <xf numFmtId="38" fontId="8" fillId="7" borderId="154" xfId="0" applyNumberFormat="1" applyFont="1" applyFill="1" applyBorder="1" applyAlignment="1">
      <alignment vertical="center" shrinkToFit="1"/>
    </xf>
    <xf numFmtId="0" fontId="9" fillId="3" borderId="150" xfId="0" applyFont="1" applyFill="1" applyBorder="1" applyAlignment="1">
      <alignment horizontal="center" vertical="center" wrapText="1" shrinkToFit="1"/>
    </xf>
    <xf numFmtId="0" fontId="14" fillId="4" borderId="0" xfId="0" applyFont="1" applyFill="1" applyAlignment="1">
      <alignment horizontal="right" vertical="center"/>
    </xf>
    <xf numFmtId="0" fontId="10" fillId="5" borderId="28" xfId="0" applyFont="1" applyFill="1" applyBorder="1" applyAlignment="1">
      <alignment horizontal="center" vertical="center"/>
    </xf>
    <xf numFmtId="0" fontId="14" fillId="4" borderId="28" xfId="0" applyFont="1" applyFill="1" applyBorder="1" applyAlignment="1">
      <alignment horizontal="center" vertical="center"/>
    </xf>
    <xf numFmtId="0" fontId="14" fillId="4" borderId="0" xfId="0" applyFont="1" applyFill="1" applyAlignment="1">
      <alignment horizontal="left" vertical="center" indent="1"/>
    </xf>
    <xf numFmtId="0" fontId="9" fillId="9" borderId="69" xfId="0" applyFont="1" applyFill="1" applyBorder="1" applyAlignment="1">
      <alignment horizontal="center" vertical="center"/>
    </xf>
    <xf numFmtId="0" fontId="9" fillId="9" borderId="70" xfId="0" applyFont="1" applyFill="1" applyBorder="1" applyAlignment="1">
      <alignment horizontal="center" vertical="center"/>
    </xf>
    <xf numFmtId="38" fontId="9" fillId="9" borderId="3" xfId="0" applyNumberFormat="1" applyFont="1" applyFill="1" applyBorder="1" applyAlignment="1">
      <alignment horizontal="center" vertical="center"/>
    </xf>
    <xf numFmtId="38" fontId="9" fillId="9" borderId="72" xfId="0" applyNumberFormat="1" applyFont="1" applyFill="1" applyBorder="1" applyAlignment="1">
      <alignment horizontal="center" vertical="center"/>
    </xf>
    <xf numFmtId="0" fontId="14" fillId="2" borderId="4" xfId="0" applyFont="1" applyFill="1" applyBorder="1" applyAlignment="1">
      <alignment horizontal="center" vertical="center"/>
    </xf>
    <xf numFmtId="0" fontId="14" fillId="2" borderId="5" xfId="0" applyFont="1" applyFill="1" applyBorder="1" applyAlignment="1">
      <alignment vertical="center"/>
    </xf>
    <xf numFmtId="0" fontId="14" fillId="2" borderId="2" xfId="0" applyFont="1" applyFill="1" applyBorder="1" applyAlignment="1">
      <alignment horizontal="center" vertical="center"/>
    </xf>
    <xf numFmtId="0" fontId="14" fillId="2" borderId="3" xfId="0" applyFont="1" applyFill="1" applyBorder="1" applyAlignment="1">
      <alignment vertical="center"/>
    </xf>
    <xf numFmtId="0" fontId="14" fillId="10" borderId="2" xfId="0" applyFont="1" applyFill="1" applyBorder="1" applyAlignment="1">
      <alignment horizontal="left" vertical="center"/>
    </xf>
    <xf numFmtId="0" fontId="14" fillId="10" borderId="3" xfId="0" applyFont="1" applyFill="1" applyBorder="1" applyAlignment="1">
      <alignment vertical="center"/>
    </xf>
    <xf numFmtId="0" fontId="14" fillId="10" borderId="2" xfId="0" applyFont="1" applyFill="1" applyBorder="1" applyAlignment="1">
      <alignment vertical="center"/>
    </xf>
    <xf numFmtId="0" fontId="14" fillId="4" borderId="6" xfId="0" applyFont="1" applyFill="1" applyBorder="1" applyAlignment="1">
      <alignment horizontal="center" vertical="center"/>
    </xf>
    <xf numFmtId="0" fontId="14" fillId="0" borderId="5" xfId="0" applyFont="1" applyBorder="1" applyAlignment="1">
      <alignment vertical="center"/>
    </xf>
    <xf numFmtId="0" fontId="14" fillId="2" borderId="74" xfId="0" applyFont="1" applyFill="1" applyBorder="1" applyAlignment="1">
      <alignment vertical="center"/>
    </xf>
    <xf numFmtId="0" fontId="14" fillId="10" borderId="8" xfId="0" applyFont="1" applyFill="1" applyBorder="1" applyAlignment="1">
      <alignment vertical="center"/>
    </xf>
    <xf numFmtId="0" fontId="14" fillId="10" borderId="9" xfId="0" applyFont="1" applyFill="1" applyBorder="1" applyAlignment="1">
      <alignment vertical="center"/>
    </xf>
    <xf numFmtId="0" fontId="14" fillId="2" borderId="28" xfId="0" applyFont="1" applyFill="1" applyBorder="1" applyAlignment="1">
      <alignment horizontal="center" vertical="center"/>
    </xf>
    <xf numFmtId="0" fontId="14" fillId="2" borderId="28" xfId="0" applyFont="1" applyFill="1" applyBorder="1" applyAlignment="1">
      <alignment vertical="center"/>
    </xf>
    <xf numFmtId="0" fontId="10" fillId="11" borderId="45" xfId="0" applyFont="1" applyFill="1" applyBorder="1" applyAlignment="1">
      <alignment vertical="center"/>
    </xf>
    <xf numFmtId="0" fontId="10" fillId="4" borderId="29" xfId="0" applyFont="1" applyFill="1" applyBorder="1" applyAlignment="1">
      <alignment vertical="center"/>
    </xf>
    <xf numFmtId="0" fontId="10" fillId="0" borderId="40" xfId="0" applyFont="1" applyBorder="1" applyAlignment="1">
      <alignment vertical="center"/>
    </xf>
    <xf numFmtId="0" fontId="10" fillId="11" borderId="28" xfId="0" applyFont="1" applyFill="1" applyBorder="1" applyAlignment="1">
      <alignment vertical="center"/>
    </xf>
    <xf numFmtId="0" fontId="8" fillId="7" borderId="108" xfId="1" applyNumberFormat="1" applyFont="1" applyFill="1" applyBorder="1" applyAlignment="1" applyProtection="1">
      <alignment vertical="center"/>
    </xf>
    <xf numFmtId="0" fontId="8" fillId="7" borderId="98" xfId="1" applyNumberFormat="1" applyFont="1" applyFill="1" applyBorder="1" applyAlignment="1" applyProtection="1">
      <alignment vertical="center"/>
    </xf>
    <xf numFmtId="0" fontId="14" fillId="2" borderId="5" xfId="0" applyFont="1" applyFill="1" applyBorder="1" applyAlignment="1">
      <alignment horizontal="right" vertical="center"/>
    </xf>
    <xf numFmtId="0" fontId="14" fillId="2" borderId="72" xfId="0" applyFont="1" applyFill="1" applyBorder="1" applyAlignment="1">
      <alignment vertical="center"/>
    </xf>
    <xf numFmtId="0" fontId="14" fillId="10" borderId="72" xfId="0" applyFont="1" applyFill="1" applyBorder="1" applyAlignment="1">
      <alignment vertical="center"/>
    </xf>
    <xf numFmtId="0" fontId="14" fillId="0" borderId="72" xfId="0" applyFont="1" applyBorder="1" applyAlignment="1">
      <alignment vertical="center"/>
    </xf>
    <xf numFmtId="0" fontId="14" fillId="10" borderId="75" xfId="0" applyFont="1" applyFill="1" applyBorder="1" applyAlignment="1">
      <alignment vertical="center"/>
    </xf>
    <xf numFmtId="0" fontId="14" fillId="16" borderId="1" xfId="0" applyFont="1" applyFill="1" applyBorder="1" applyAlignment="1">
      <alignment vertical="center"/>
    </xf>
    <xf numFmtId="0" fontId="14" fillId="10" borderId="79" xfId="0" applyFont="1" applyFill="1" applyBorder="1" applyAlignment="1">
      <alignment vertical="center"/>
    </xf>
    <xf numFmtId="0" fontId="10" fillId="0" borderId="28" xfId="0" applyFont="1" applyBorder="1" applyAlignment="1">
      <alignment vertical="center"/>
    </xf>
    <xf numFmtId="0" fontId="10" fillId="11" borderId="76" xfId="0" applyFont="1" applyFill="1" applyBorder="1" applyAlignment="1">
      <alignment vertical="center"/>
    </xf>
    <xf numFmtId="0" fontId="10" fillId="11" borderId="65" xfId="0" applyFont="1" applyFill="1" applyBorder="1" applyAlignment="1">
      <alignment vertical="center"/>
    </xf>
    <xf numFmtId="38" fontId="8" fillId="7" borderId="123" xfId="1" applyFont="1" applyFill="1" applyBorder="1" applyAlignment="1" applyProtection="1">
      <alignment vertical="center"/>
    </xf>
    <xf numFmtId="14" fontId="8" fillId="7" borderId="108" xfId="1" applyNumberFormat="1" applyFont="1" applyFill="1" applyBorder="1" applyAlignment="1" applyProtection="1">
      <alignment vertical="center"/>
    </xf>
    <xf numFmtId="0" fontId="12" fillId="2" borderId="55" xfId="0" applyFont="1" applyFill="1" applyBorder="1" applyAlignment="1">
      <alignment horizontal="center" vertical="center"/>
    </xf>
    <xf numFmtId="0" fontId="12" fillId="2" borderId="56" xfId="0" applyFont="1" applyFill="1" applyBorder="1" applyAlignment="1">
      <alignment horizontal="center" vertical="center"/>
    </xf>
    <xf numFmtId="0" fontId="12" fillId="4" borderId="61" xfId="0" applyFont="1" applyFill="1" applyBorder="1" applyAlignment="1">
      <alignment horizontal="center" vertical="center"/>
    </xf>
    <xf numFmtId="0" fontId="12" fillId="2" borderId="58" xfId="0" applyFont="1" applyFill="1" applyBorder="1" applyAlignment="1">
      <alignment horizontal="center" vertical="center"/>
    </xf>
    <xf numFmtId="0" fontId="12" fillId="2" borderId="59" xfId="0" applyFont="1" applyFill="1" applyBorder="1" applyAlignment="1">
      <alignment horizontal="center" vertical="center"/>
    </xf>
    <xf numFmtId="0" fontId="3" fillId="4" borderId="80" xfId="0" applyFont="1" applyFill="1" applyBorder="1" applyAlignment="1">
      <alignment horizontal="left" vertical="center"/>
    </xf>
    <xf numFmtId="0" fontId="3" fillId="4" borderId="83" xfId="0" applyFont="1" applyFill="1" applyBorder="1" applyAlignment="1">
      <alignment horizontal="left" vertical="center"/>
    </xf>
    <xf numFmtId="0" fontId="3" fillId="4" borderId="82" xfId="0" applyFont="1" applyFill="1" applyBorder="1" applyAlignment="1">
      <alignment horizontal="left" vertical="center"/>
    </xf>
    <xf numFmtId="0" fontId="3" fillId="4" borderId="77" xfId="0" applyFont="1" applyFill="1" applyBorder="1" applyAlignment="1">
      <alignment horizontal="left" vertical="center"/>
    </xf>
    <xf numFmtId="0" fontId="3" fillId="4" borderId="78" xfId="0" applyFont="1" applyFill="1" applyBorder="1" applyAlignment="1">
      <alignment horizontal="left" vertical="center"/>
    </xf>
    <xf numFmtId="0" fontId="3" fillId="4" borderId="81" xfId="0" applyFont="1" applyFill="1" applyBorder="1" applyAlignment="1">
      <alignment horizontal="left" vertical="center"/>
    </xf>
    <xf numFmtId="0" fontId="3" fillId="4" borderId="50" xfId="0" applyFont="1" applyFill="1" applyBorder="1" applyAlignment="1">
      <alignment horizontal="center" vertical="center"/>
    </xf>
    <xf numFmtId="0" fontId="3" fillId="4" borderId="45" xfId="0" applyFont="1" applyFill="1" applyBorder="1" applyAlignment="1">
      <alignment horizontal="center" vertical="center"/>
    </xf>
    <xf numFmtId="0" fontId="3" fillId="13" borderId="50" xfId="0" applyFont="1" applyFill="1" applyBorder="1" applyAlignment="1">
      <alignment horizontal="center" vertical="center"/>
    </xf>
    <xf numFmtId="0" fontId="3" fillId="4" borderId="0" xfId="0" applyFont="1" applyFill="1" applyAlignment="1" applyProtection="1">
      <alignment vertical="center"/>
      <protection locked="0"/>
    </xf>
    <xf numFmtId="49" fontId="3" fillId="4" borderId="0" xfId="0" applyNumberFormat="1" applyFont="1" applyFill="1" applyAlignment="1" applyProtection="1">
      <alignment vertical="center"/>
      <protection locked="0"/>
    </xf>
    <xf numFmtId="0" fontId="3" fillId="4" borderId="84" xfId="0" applyFont="1" applyFill="1" applyBorder="1" applyAlignment="1" applyProtection="1">
      <alignment vertical="center"/>
      <protection locked="0"/>
    </xf>
    <xf numFmtId="0" fontId="3" fillId="4" borderId="76" xfId="0" applyFont="1" applyFill="1" applyBorder="1" applyAlignment="1" applyProtection="1">
      <alignment vertical="center"/>
      <protection locked="0"/>
    </xf>
    <xf numFmtId="0" fontId="3" fillId="4" borderId="80" xfId="0" applyFont="1" applyFill="1" applyBorder="1" applyAlignment="1" applyProtection="1">
      <alignment horizontal="left" vertical="center"/>
      <protection locked="0"/>
    </xf>
    <xf numFmtId="0" fontId="3" fillId="4" borderId="83" xfId="0" applyFont="1" applyFill="1" applyBorder="1" applyAlignment="1" applyProtection="1">
      <alignment horizontal="left" vertical="center"/>
      <protection locked="0"/>
    </xf>
    <xf numFmtId="0" fontId="3" fillId="4" borderId="82" xfId="0" applyFont="1" applyFill="1" applyBorder="1" applyAlignment="1" applyProtection="1">
      <alignment horizontal="left" vertical="center"/>
      <protection locked="0"/>
    </xf>
    <xf numFmtId="0" fontId="3" fillId="4" borderId="77" xfId="0" applyFont="1" applyFill="1" applyBorder="1" applyAlignment="1" applyProtection="1">
      <alignment horizontal="left" vertical="center"/>
      <protection locked="0"/>
    </xf>
    <xf numFmtId="0" fontId="3" fillId="4" borderId="78" xfId="0" applyFont="1" applyFill="1" applyBorder="1" applyAlignment="1" applyProtection="1">
      <alignment horizontal="left" vertical="center"/>
      <protection locked="0"/>
    </xf>
    <xf numFmtId="0" fontId="3" fillId="4" borderId="81" xfId="0" applyFont="1" applyFill="1" applyBorder="1" applyAlignment="1" applyProtection="1">
      <alignment horizontal="left" vertical="center"/>
      <protection locked="0"/>
    </xf>
    <xf numFmtId="0" fontId="8" fillId="2" borderId="8" xfId="0" applyFont="1" applyFill="1" applyBorder="1" applyAlignment="1" applyProtection="1">
      <alignment vertical="center"/>
      <protection locked="0"/>
    </xf>
    <xf numFmtId="0" fontId="14" fillId="4" borderId="0" xfId="0" applyFont="1" applyFill="1" applyAlignment="1" applyProtection="1">
      <alignment vertical="center"/>
      <protection locked="0"/>
    </xf>
    <xf numFmtId="0" fontId="12" fillId="2" borderId="59" xfId="0" applyFont="1" applyFill="1" applyBorder="1" applyAlignment="1" applyProtection="1">
      <alignment horizontal="center" vertical="center"/>
      <protection locked="0"/>
    </xf>
    <xf numFmtId="0" fontId="12" fillId="7" borderId="27" xfId="0" applyFont="1" applyFill="1" applyBorder="1" applyAlignment="1" applyProtection="1">
      <alignment horizontal="center" vertical="center"/>
      <protection locked="0"/>
    </xf>
    <xf numFmtId="0" fontId="12" fillId="2" borderId="8" xfId="0" applyFont="1" applyFill="1" applyBorder="1" applyAlignment="1" applyProtection="1">
      <alignment vertical="center"/>
      <protection locked="0"/>
    </xf>
    <xf numFmtId="49" fontId="8" fillId="13" borderId="28" xfId="0" quotePrefix="1" applyNumberFormat="1" applyFont="1" applyFill="1" applyBorder="1" applyAlignment="1" applyProtection="1">
      <alignment horizontal="center" vertical="center"/>
      <protection locked="0"/>
    </xf>
    <xf numFmtId="38" fontId="8" fillId="14" borderId="8" xfId="0" applyNumberFormat="1" applyFont="1" applyFill="1" applyBorder="1" applyAlignment="1" applyProtection="1">
      <alignment vertical="center"/>
      <protection locked="0"/>
    </xf>
    <xf numFmtId="38" fontId="8" fillId="14" borderId="11" xfId="0" applyNumberFormat="1" applyFont="1" applyFill="1" applyBorder="1" applyAlignment="1" applyProtection="1">
      <alignment vertical="center" shrinkToFit="1"/>
      <protection locked="0"/>
    </xf>
    <xf numFmtId="38" fontId="8" fillId="14" borderId="80" xfId="0" applyNumberFormat="1" applyFont="1" applyFill="1" applyBorder="1" applyAlignment="1" applyProtection="1">
      <alignment vertical="center" wrapText="1" shrinkToFit="1"/>
      <protection locked="0"/>
    </xf>
    <xf numFmtId="38" fontId="8" fillId="14" borderId="156" xfId="0" applyNumberFormat="1" applyFont="1" applyFill="1" applyBorder="1" applyAlignment="1" applyProtection="1">
      <alignment vertical="center" wrapText="1" shrinkToFit="1"/>
      <protection locked="0"/>
      <extLst>
        <ext xmlns:xfpb="http://schemas.microsoft.com/office/spreadsheetml/2022/featurepropertybag" uri="{C7286773-470A-42A8-94C5-96B5CB345126}">
          <xfpb:xfComplement i="0"/>
        </ext>
      </extLst>
    </xf>
    <xf numFmtId="0" fontId="8" fillId="14" borderId="89" xfId="1" applyNumberFormat="1" applyFont="1" applyFill="1" applyBorder="1" applyAlignment="1" applyProtection="1">
      <alignment vertical="center"/>
      <protection locked="0"/>
    </xf>
    <xf numFmtId="38" fontId="8" fillId="14" borderId="121" xfId="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14" fontId="8" fillId="15" borderId="124" xfId="1" applyNumberFormat="1" applyFont="1" applyFill="1" applyBorder="1" applyAlignment="1" applyProtection="1">
      <alignment vertical="center"/>
      <protection locked="0"/>
    </xf>
    <xf numFmtId="0" fontId="3" fillId="13" borderId="45" xfId="0" applyFont="1" applyFill="1" applyBorder="1" applyAlignment="1" applyProtection="1">
      <alignment horizontal="center" vertical="center"/>
      <protection locked="0"/>
    </xf>
    <xf numFmtId="0" fontId="8" fillId="14" borderId="21" xfId="0" applyFont="1" applyFill="1" applyBorder="1" applyAlignment="1" applyProtection="1">
      <alignment vertical="center"/>
      <protection locked="0"/>
    </xf>
    <xf numFmtId="38" fontId="8" fillId="14" borderId="20" xfId="0" applyNumberFormat="1" applyFont="1" applyFill="1" applyBorder="1" applyAlignment="1" applyProtection="1">
      <alignment vertical="center" shrinkToFit="1"/>
      <protection locked="0"/>
    </xf>
    <xf numFmtId="38" fontId="8" fillId="14" borderId="152" xfId="0" applyNumberFormat="1" applyFont="1" applyFill="1" applyBorder="1" applyAlignment="1" applyProtection="1">
      <alignment vertical="center" wrapText="1" shrinkToFit="1"/>
      <protection locked="0"/>
    </xf>
    <xf numFmtId="38" fontId="8" fillId="14" borderId="133" xfId="0" applyNumberFormat="1" applyFont="1" applyFill="1" applyBorder="1" applyAlignment="1" applyProtection="1">
      <alignment vertical="center" wrapText="1" shrinkToFit="1"/>
      <protection locked="0"/>
      <extLst>
        <ext xmlns:xfpb="http://schemas.microsoft.com/office/spreadsheetml/2022/featurepropertybag" uri="{C7286773-470A-42A8-94C5-96B5CB345126}">
          <xfpb:xfComplement i="0"/>
        </ext>
      </extLst>
    </xf>
    <xf numFmtId="0" fontId="8" fillId="14" borderId="90" xfId="1" applyNumberFormat="1" applyFont="1" applyFill="1" applyBorder="1" applyAlignment="1" applyProtection="1">
      <alignment vertical="center"/>
      <protection locked="0"/>
    </xf>
    <xf numFmtId="38" fontId="8" fillId="14" borderId="122" xfId="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14" fontId="8" fillId="15" borderId="122" xfId="1" applyNumberFormat="1" applyFont="1" applyFill="1" applyBorder="1" applyAlignment="1" applyProtection="1">
      <alignment vertical="center"/>
      <protection locked="0"/>
    </xf>
    <xf numFmtId="0" fontId="3" fillId="5" borderId="50" xfId="0" applyFont="1" applyFill="1" applyBorder="1" applyAlignment="1" applyProtection="1">
      <alignment horizontal="center" vertical="center"/>
      <protection locked="0"/>
    </xf>
    <xf numFmtId="0" fontId="3" fillId="5" borderId="45" xfId="0" applyFont="1" applyFill="1" applyBorder="1" applyAlignment="1" applyProtection="1">
      <alignment horizontal="center" vertical="center"/>
      <protection locked="0"/>
    </xf>
    <xf numFmtId="0" fontId="3" fillId="12" borderId="50" xfId="0" applyFont="1" applyFill="1" applyBorder="1" applyAlignment="1" applyProtection="1">
      <alignment horizontal="center" vertical="center"/>
      <protection locked="0"/>
    </xf>
    <xf numFmtId="38" fontId="8" fillId="14" borderId="152" xfId="0" applyNumberFormat="1" applyFont="1" applyFill="1" applyBorder="1" applyAlignment="1" applyProtection="1">
      <alignment vertical="center" shrinkToFit="1"/>
      <protection locked="0"/>
    </xf>
    <xf numFmtId="38" fontId="8" fillId="14" borderId="133"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3" fillId="12" borderId="45" xfId="0" applyFont="1" applyFill="1" applyBorder="1" applyAlignment="1" applyProtection="1">
      <alignment horizontal="center" vertical="center"/>
      <protection locked="0"/>
    </xf>
    <xf numFmtId="0" fontId="3" fillId="4" borderId="77" xfId="0" applyFont="1" applyFill="1" applyBorder="1" applyAlignment="1" applyProtection="1">
      <alignment vertical="center"/>
      <protection locked="0"/>
    </xf>
    <xf numFmtId="0" fontId="3" fillId="4" borderId="78" xfId="0" applyFont="1" applyFill="1" applyBorder="1" applyAlignment="1" applyProtection="1">
      <alignment vertical="center"/>
      <protection locked="0"/>
    </xf>
    <xf numFmtId="0" fontId="3" fillId="4" borderId="81" xfId="0" applyFont="1" applyFill="1" applyBorder="1" applyAlignment="1" applyProtection="1">
      <alignment vertical="center"/>
      <protection locked="0"/>
    </xf>
    <xf numFmtId="38" fontId="8" fillId="14" borderId="105" xfId="0" applyNumberFormat="1" applyFont="1" applyFill="1" applyBorder="1" applyAlignment="1" applyProtection="1">
      <alignment vertical="center" shrinkToFit="1"/>
      <protection locked="0"/>
    </xf>
    <xf numFmtId="38" fontId="8" fillId="14" borderId="134"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8" fillId="14" borderId="93" xfId="1" applyNumberFormat="1" applyFont="1" applyFill="1" applyBorder="1" applyAlignment="1" applyProtection="1">
      <alignment vertical="center"/>
      <protection locked="0"/>
    </xf>
    <xf numFmtId="38" fontId="8" fillId="14" borderId="91" xfId="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14" fontId="8" fillId="15" borderId="91" xfId="1" applyNumberFormat="1" applyFont="1" applyFill="1" applyBorder="1" applyAlignment="1" applyProtection="1">
      <alignment vertical="center"/>
      <protection locked="0"/>
    </xf>
    <xf numFmtId="49" fontId="8" fillId="13" borderId="13" xfId="0" applyNumberFormat="1" applyFont="1" applyFill="1" applyBorder="1" applyAlignment="1" applyProtection="1">
      <alignment horizontal="center" vertical="center"/>
      <protection locked="0"/>
    </xf>
    <xf numFmtId="0" fontId="8" fillId="14" borderId="20" xfId="0" applyFont="1" applyFill="1" applyBorder="1" applyAlignment="1" applyProtection="1">
      <alignment vertical="center"/>
      <protection locked="0"/>
    </xf>
    <xf numFmtId="38" fontId="8" fillId="14" borderId="158" xfId="0" applyNumberFormat="1" applyFont="1" applyFill="1" applyBorder="1" applyAlignment="1" applyProtection="1">
      <alignment vertical="center" wrapText="1" shrinkToFit="1"/>
      <protection locked="0"/>
      <extLst>
        <ext xmlns:xfpb="http://schemas.microsoft.com/office/spreadsheetml/2022/featurepropertybag" uri="{C7286773-470A-42A8-94C5-96B5CB345126}">
          <xfpb:xfComplement i="0"/>
        </ext>
      </extLst>
    </xf>
    <xf numFmtId="0" fontId="8" fillId="13" borderId="89" xfId="0" applyFont="1" applyFill="1" applyBorder="1" applyAlignment="1" applyProtection="1">
      <alignment vertical="center"/>
      <protection locked="0"/>
    </xf>
    <xf numFmtId="3" fontId="8" fillId="13" borderId="121" xfId="0" applyNumberFormat="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14" fontId="8" fillId="15" borderId="121" xfId="0" applyNumberFormat="1" applyFont="1" applyFill="1" applyBorder="1" applyAlignment="1" applyProtection="1">
      <alignment vertical="center"/>
      <protection locked="0"/>
    </xf>
    <xf numFmtId="38" fontId="8" fillId="14" borderId="149" xfId="0" applyNumberFormat="1" applyFont="1" applyFill="1" applyBorder="1" applyAlignment="1" applyProtection="1">
      <alignment vertical="center" shrinkToFit="1"/>
      <protection locked="0"/>
    </xf>
    <xf numFmtId="38" fontId="8" fillId="14" borderId="136"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8" fillId="13" borderId="100" xfId="0" applyFont="1" applyFill="1" applyBorder="1" applyAlignment="1" applyProtection="1">
      <alignment vertical="center"/>
      <protection locked="0"/>
    </xf>
    <xf numFmtId="3" fontId="8" fillId="13" borderId="122" xfId="0" applyNumberFormat="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14" fontId="8" fillId="15" borderId="122" xfId="0" applyNumberFormat="1" applyFont="1" applyFill="1" applyBorder="1" applyAlignment="1" applyProtection="1">
      <alignment vertical="center"/>
      <protection locked="0"/>
    </xf>
    <xf numFmtId="0" fontId="8" fillId="13" borderId="109" xfId="0" applyFont="1" applyFill="1" applyBorder="1" applyAlignment="1" applyProtection="1">
      <alignment vertical="center"/>
      <protection locked="0"/>
    </xf>
    <xf numFmtId="38" fontId="8" fillId="14" borderId="153" xfId="0" applyNumberFormat="1" applyFont="1" applyFill="1" applyBorder="1" applyAlignment="1" applyProtection="1">
      <alignment vertical="center" shrinkToFit="1"/>
      <protection locked="0"/>
    </xf>
    <xf numFmtId="38" fontId="8" fillId="14" borderId="157"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8" fillId="13" borderId="94" xfId="0" applyFont="1" applyFill="1" applyBorder="1" applyAlignment="1" applyProtection="1">
      <alignment vertical="center"/>
      <protection locked="0"/>
    </xf>
    <xf numFmtId="3" fontId="8" fillId="13" borderId="91" xfId="0" applyNumberFormat="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14" fontId="8" fillId="15" borderId="91" xfId="0" applyNumberFormat="1" applyFont="1" applyFill="1" applyBorder="1" applyAlignment="1" applyProtection="1">
      <alignment vertical="center"/>
      <protection locked="0"/>
    </xf>
    <xf numFmtId="0" fontId="12" fillId="7" borderId="8" xfId="0" applyFont="1" applyFill="1" applyBorder="1" applyAlignment="1" applyProtection="1">
      <alignment horizontal="center" vertical="center"/>
      <protection locked="0"/>
    </xf>
    <xf numFmtId="0" fontId="12" fillId="0" borderId="44" xfId="0" applyFont="1" applyBorder="1" applyAlignment="1" applyProtection="1">
      <alignment vertical="center"/>
      <protection locked="0"/>
    </xf>
    <xf numFmtId="49" fontId="8" fillId="13" borderId="39" xfId="0" applyNumberFormat="1" applyFont="1" applyFill="1" applyBorder="1" applyAlignment="1" applyProtection="1">
      <alignment horizontal="center" vertical="center"/>
      <protection locked="0"/>
    </xf>
    <xf numFmtId="0" fontId="8" fillId="13" borderId="44" xfId="0" applyFont="1" applyFill="1" applyBorder="1" applyAlignment="1" applyProtection="1">
      <alignment vertical="center"/>
      <protection locked="0"/>
    </xf>
    <xf numFmtId="38" fontId="8" fillId="13" borderId="8" xfId="0" applyNumberFormat="1" applyFont="1" applyFill="1" applyBorder="1" applyAlignment="1" applyProtection="1">
      <alignment vertical="center" shrinkToFit="1"/>
      <protection locked="0"/>
    </xf>
    <xf numFmtId="38" fontId="8" fillId="13" borderId="80" xfId="0" applyNumberFormat="1" applyFont="1" applyFill="1" applyBorder="1" applyAlignment="1" applyProtection="1">
      <alignment vertical="center" shrinkToFit="1"/>
      <protection locked="0"/>
    </xf>
    <xf numFmtId="38" fontId="8" fillId="13" borderId="156"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3" fontId="8" fillId="13" borderId="89" xfId="0" applyNumberFormat="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14" fontId="8" fillId="13" borderId="121" xfId="0" applyNumberFormat="1" applyFont="1" applyFill="1" applyBorder="1" applyAlignment="1" applyProtection="1">
      <alignment vertical="center"/>
      <protection locked="0"/>
    </xf>
    <xf numFmtId="0" fontId="12" fillId="0" borderId="45" xfId="0" applyFont="1" applyBorder="1" applyAlignment="1" applyProtection="1">
      <alignment vertical="center"/>
      <protection locked="0"/>
    </xf>
    <xf numFmtId="49" fontId="8" fillId="13" borderId="64" xfId="0" applyNumberFormat="1" applyFont="1" applyFill="1" applyBorder="1" applyAlignment="1" applyProtection="1">
      <alignment horizontal="center" vertical="center"/>
      <protection locked="0"/>
    </xf>
    <xf numFmtId="0" fontId="8" fillId="13" borderId="47" xfId="0" applyFont="1" applyFill="1" applyBorder="1" applyAlignment="1" applyProtection="1">
      <alignment vertical="center"/>
      <protection locked="0"/>
    </xf>
    <xf numFmtId="38" fontId="8" fillId="13" borderId="46" xfId="0" applyNumberFormat="1" applyFont="1" applyFill="1" applyBorder="1" applyAlignment="1" applyProtection="1">
      <alignment vertical="center" shrinkToFit="1"/>
      <protection locked="0"/>
    </xf>
    <xf numFmtId="38" fontId="8" fillId="13" borderId="147" xfId="0" applyNumberFormat="1" applyFont="1" applyFill="1" applyBorder="1" applyAlignment="1" applyProtection="1">
      <alignment vertical="center" shrinkToFit="1"/>
      <protection locked="0"/>
    </xf>
    <xf numFmtId="38" fontId="8" fillId="13" borderId="157"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8" fillId="13" borderId="91" xfId="0" applyFont="1" applyFill="1" applyBorder="1" applyAlignment="1" applyProtection="1">
      <alignment vertical="center"/>
      <protection locked="0"/>
    </xf>
    <xf numFmtId="14" fontId="8" fillId="13" borderId="91" xfId="0" applyNumberFormat="1" applyFont="1" applyFill="1" applyBorder="1" applyAlignment="1" applyProtection="1">
      <alignment vertical="center"/>
      <protection locked="0"/>
    </xf>
    <xf numFmtId="0" fontId="12" fillId="7" borderId="9" xfId="0" applyFont="1" applyFill="1" applyBorder="1" applyAlignment="1" applyProtection="1">
      <alignment horizontal="center" vertical="center"/>
      <protection locked="0"/>
    </xf>
    <xf numFmtId="49" fontId="8" fillId="13" borderId="12" xfId="0" applyNumberFormat="1" applyFont="1" applyFill="1" applyBorder="1" applyAlignment="1" applyProtection="1">
      <alignment horizontal="center" vertical="center"/>
      <protection locked="0"/>
    </xf>
    <xf numFmtId="0" fontId="8" fillId="14" borderId="11" xfId="0" applyFont="1" applyFill="1" applyBorder="1" applyAlignment="1" applyProtection="1">
      <alignment vertical="center"/>
      <protection locked="0"/>
    </xf>
    <xf numFmtId="38" fontId="8" fillId="14" borderId="155" xfId="0" applyNumberFormat="1" applyFont="1" applyFill="1" applyBorder="1" applyAlignment="1" applyProtection="1">
      <alignment vertical="center" shrinkToFit="1"/>
      <protection locked="0"/>
    </xf>
    <xf numFmtId="38" fontId="8" fillId="14" borderId="158"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8" fillId="13" borderId="102" xfId="0" applyFont="1" applyFill="1" applyBorder="1" applyAlignment="1" applyProtection="1">
      <alignment vertical="center"/>
      <protection locked="0"/>
    </xf>
    <xf numFmtId="0" fontId="8" fillId="14" borderId="24" xfId="0" applyFont="1" applyFill="1" applyBorder="1" applyAlignment="1" applyProtection="1">
      <alignment vertical="center"/>
      <protection locked="0"/>
    </xf>
    <xf numFmtId="38" fontId="8" fillId="14" borderId="54" xfId="0" applyNumberFormat="1" applyFont="1" applyFill="1" applyBorder="1" applyAlignment="1" applyProtection="1">
      <alignment vertical="center" shrinkToFit="1"/>
      <protection locked="0"/>
    </xf>
    <xf numFmtId="3" fontId="8" fillId="13" borderId="94" xfId="0" applyNumberFormat="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8" fillId="13" borderId="20" xfId="0" applyFont="1" applyFill="1" applyBorder="1" applyAlignment="1" applyProtection="1">
      <alignment vertical="center"/>
      <protection locked="0"/>
    </xf>
    <xf numFmtId="38" fontId="8" fillId="13" borderId="54" xfId="0" applyNumberFormat="1" applyFont="1" applyFill="1" applyBorder="1" applyAlignment="1" applyProtection="1">
      <alignment vertical="center" shrinkToFit="1"/>
      <protection locked="0"/>
    </xf>
    <xf numFmtId="38" fontId="8" fillId="13" borderId="149" xfId="0" applyNumberFormat="1" applyFont="1" applyFill="1" applyBorder="1" applyAlignment="1" applyProtection="1">
      <alignment vertical="center" shrinkToFit="1"/>
      <protection locked="0"/>
    </xf>
    <xf numFmtId="38" fontId="8" fillId="13" borderId="136"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8" fillId="13" borderId="90" xfId="0" applyFont="1" applyFill="1" applyBorder="1" applyAlignment="1" applyProtection="1">
      <alignment vertical="center"/>
      <protection locked="0"/>
    </xf>
    <xf numFmtId="3" fontId="8" fillId="13" borderId="90" xfId="0" applyNumberFormat="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8" fillId="14" borderId="15" xfId="0" applyFont="1" applyFill="1" applyBorder="1" applyAlignment="1" applyProtection="1">
      <alignment vertical="center"/>
      <protection locked="0"/>
    </xf>
    <xf numFmtId="38" fontId="8" fillId="14" borderId="48" xfId="0" applyNumberFormat="1" applyFont="1" applyFill="1" applyBorder="1" applyAlignment="1" applyProtection="1">
      <alignment vertical="center" shrinkToFit="1"/>
      <protection locked="0"/>
    </xf>
    <xf numFmtId="38" fontId="8" fillId="14" borderId="147" xfId="0" applyNumberFormat="1" applyFont="1" applyFill="1" applyBorder="1" applyAlignment="1" applyProtection="1">
      <alignment vertical="center" shrinkToFit="1"/>
      <protection locked="0"/>
    </xf>
    <xf numFmtId="49" fontId="8" fillId="13" borderId="33" xfId="0" applyNumberFormat="1" applyFont="1" applyFill="1" applyBorder="1" applyAlignment="1" applyProtection="1">
      <alignment horizontal="center" vertical="center"/>
      <protection locked="0"/>
    </xf>
    <xf numFmtId="177" fontId="8" fillId="14" borderId="41" xfId="0" applyNumberFormat="1" applyFont="1" applyFill="1" applyBorder="1" applyAlignment="1" applyProtection="1">
      <alignment vertical="center"/>
      <protection locked="0"/>
    </xf>
    <xf numFmtId="177" fontId="8" fillId="14" borderId="41" xfId="0" applyNumberFormat="1" applyFont="1" applyFill="1" applyBorder="1" applyAlignment="1" applyProtection="1">
      <alignment vertical="center" shrinkToFit="1"/>
      <protection locked="0"/>
    </xf>
    <xf numFmtId="177" fontId="8" fillId="14" borderId="148" xfId="0" applyNumberFormat="1" applyFont="1" applyFill="1" applyBorder="1" applyAlignment="1" applyProtection="1">
      <alignment vertical="center" shrinkToFit="1"/>
      <protection locked="0"/>
    </xf>
    <xf numFmtId="177" fontId="8" fillId="14" borderId="158"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8" fillId="13" borderId="95" xfId="0" applyFont="1" applyFill="1" applyBorder="1" applyAlignment="1" applyProtection="1">
      <alignment vertical="center"/>
      <protection locked="0"/>
    </xf>
    <xf numFmtId="3" fontId="8" fillId="13" borderId="95" xfId="0" applyNumberFormat="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38" fontId="8" fillId="14" borderId="135" xfId="0" applyNumberFormat="1" applyFont="1" applyFill="1" applyBorder="1" applyAlignment="1" applyProtection="1">
      <alignment vertical="center" shrinkToFit="1"/>
      <protection locked="0"/>
    </xf>
    <xf numFmtId="0" fontId="13" fillId="4" borderId="0" xfId="0" applyFont="1" applyFill="1" applyAlignment="1" applyProtection="1">
      <alignment vertical="center"/>
      <protection locked="0"/>
    </xf>
    <xf numFmtId="0" fontId="12" fillId="2" borderId="26" xfId="0" applyFont="1" applyFill="1" applyBorder="1" applyAlignment="1" applyProtection="1">
      <alignment vertical="center"/>
      <protection locked="0"/>
    </xf>
    <xf numFmtId="177" fontId="8" fillId="14" borderId="22" xfId="0" applyNumberFormat="1" applyFont="1" applyFill="1" applyBorder="1" applyAlignment="1" applyProtection="1">
      <alignment vertical="center"/>
      <protection locked="0"/>
    </xf>
    <xf numFmtId="177" fontId="8" fillId="14" borderId="104" xfId="0" applyNumberFormat="1" applyFont="1" applyFill="1" applyBorder="1" applyAlignment="1" applyProtection="1">
      <alignment vertical="center" shrinkToFit="1"/>
      <protection locked="0"/>
    </xf>
    <xf numFmtId="177" fontId="8" fillId="14" borderId="135" xfId="0" applyNumberFormat="1" applyFont="1" applyFill="1" applyBorder="1" applyAlignment="1" applyProtection="1">
      <alignment vertical="center" shrinkToFit="1"/>
      <protection locked="0"/>
    </xf>
    <xf numFmtId="177" fontId="8" fillId="14" borderId="136"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177" fontId="8" fillId="14" borderId="11" xfId="0" applyNumberFormat="1" applyFont="1" applyFill="1" applyBorder="1" applyAlignment="1" applyProtection="1">
      <alignment vertical="center"/>
      <protection locked="0"/>
    </xf>
    <xf numFmtId="177" fontId="8" fillId="14" borderId="11" xfId="0" applyNumberFormat="1" applyFont="1" applyFill="1" applyBorder="1" applyAlignment="1" applyProtection="1">
      <alignment vertical="center" shrinkToFit="1"/>
      <protection locked="0"/>
    </xf>
    <xf numFmtId="177" fontId="8" fillId="14" borderId="22" xfId="0" applyNumberFormat="1" applyFont="1" applyFill="1" applyBorder="1" applyAlignment="1" applyProtection="1">
      <alignment vertical="center" shrinkToFit="1"/>
      <protection locked="0"/>
    </xf>
    <xf numFmtId="177" fontId="8" fillId="14" borderId="24" xfId="0" applyNumberFormat="1" applyFont="1" applyFill="1" applyBorder="1" applyAlignment="1" applyProtection="1">
      <alignment vertical="center"/>
      <protection locked="0"/>
    </xf>
    <xf numFmtId="177" fontId="8" fillId="14" borderId="24" xfId="0" applyNumberFormat="1" applyFont="1" applyFill="1" applyBorder="1" applyAlignment="1" applyProtection="1">
      <alignment vertical="center" shrinkToFit="1"/>
      <protection locked="0"/>
    </xf>
    <xf numFmtId="177" fontId="8" fillId="13" borderId="20" xfId="0" applyNumberFormat="1" applyFont="1" applyFill="1" applyBorder="1" applyAlignment="1" applyProtection="1">
      <alignment vertical="center"/>
      <protection locked="0"/>
    </xf>
    <xf numFmtId="177" fontId="8" fillId="13" borderId="20" xfId="0" applyNumberFormat="1" applyFont="1" applyFill="1" applyBorder="1" applyAlignment="1" applyProtection="1">
      <alignment vertical="center" shrinkToFit="1"/>
      <protection locked="0"/>
    </xf>
    <xf numFmtId="177" fontId="8" fillId="13" borderId="135" xfId="0" applyNumberFormat="1" applyFont="1" applyFill="1" applyBorder="1" applyAlignment="1" applyProtection="1">
      <alignment vertical="center" shrinkToFit="1"/>
      <protection locked="0"/>
    </xf>
    <xf numFmtId="177" fontId="8" fillId="13" borderId="136"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177" fontId="8" fillId="14" borderId="20" xfId="0" applyNumberFormat="1" applyFont="1" applyFill="1" applyBorder="1" applyAlignment="1" applyProtection="1">
      <alignment vertical="center"/>
      <protection locked="0"/>
    </xf>
    <xf numFmtId="177" fontId="8" fillId="14" borderId="20" xfId="0" applyNumberFormat="1" applyFont="1" applyFill="1" applyBorder="1" applyAlignment="1" applyProtection="1">
      <alignment vertical="center" shrinkToFit="1"/>
      <protection locked="0"/>
    </xf>
    <xf numFmtId="0" fontId="12" fillId="2" borderId="60" xfId="0" applyFont="1" applyFill="1" applyBorder="1" applyAlignment="1" applyProtection="1">
      <alignment horizontal="center" vertical="center"/>
      <protection locked="0"/>
    </xf>
    <xf numFmtId="177" fontId="8" fillId="13" borderId="45" xfId="0" applyNumberFormat="1" applyFont="1" applyFill="1" applyBorder="1" applyAlignment="1" applyProtection="1">
      <alignment vertical="center" shrinkToFit="1"/>
      <protection locked="0"/>
    </xf>
    <xf numFmtId="177" fontId="8" fillId="13" borderId="157"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3" fontId="8" fillId="13" borderId="101" xfId="0" applyNumberFormat="1"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2" fillId="4" borderId="56" xfId="0" applyFont="1" applyFill="1" applyBorder="1" applyAlignment="1" applyProtection="1">
      <alignment horizontal="center" vertical="center"/>
      <protection locked="0"/>
    </xf>
    <xf numFmtId="0" fontId="12" fillId="7" borderId="17" xfId="0" applyFont="1" applyFill="1" applyBorder="1" applyAlignment="1" applyProtection="1">
      <alignment horizontal="center" vertical="center"/>
      <protection locked="0"/>
    </xf>
    <xf numFmtId="49" fontId="8" fillId="14" borderId="14" xfId="0" applyNumberFormat="1" applyFont="1" applyFill="1" applyBorder="1" applyAlignment="1" applyProtection="1">
      <alignment horizontal="center" vertical="center"/>
      <protection locked="0"/>
    </xf>
    <xf numFmtId="177" fontId="8" fillId="14" borderId="23" xfId="0" applyNumberFormat="1" applyFont="1" applyFill="1" applyBorder="1" applyAlignment="1" applyProtection="1">
      <alignment vertical="center"/>
      <protection locked="0"/>
    </xf>
    <xf numFmtId="177" fontId="8" fillId="14" borderId="23" xfId="0" applyNumberFormat="1" applyFont="1" applyFill="1" applyBorder="1" applyAlignment="1" applyProtection="1">
      <alignment vertical="center" shrinkToFit="1"/>
      <protection locked="0"/>
    </xf>
    <xf numFmtId="177" fontId="8" fillId="14" borderId="50" xfId="0" applyNumberFormat="1" applyFont="1" applyFill="1" applyBorder="1" applyAlignment="1" applyProtection="1">
      <alignment vertical="center" shrinkToFit="1"/>
      <protection locked="0"/>
    </xf>
    <xf numFmtId="177" fontId="8" fillId="14" borderId="138" xfId="0" applyNumberFormat="1" applyFont="1" applyFill="1" applyBorder="1" applyAlignment="1" applyProtection="1">
      <alignment vertical="center" shrinkToFit="1"/>
      <protection locked="0"/>
    </xf>
    <xf numFmtId="177" fontId="8" fillId="14" borderId="25" xfId="0" applyNumberFormat="1" applyFont="1" applyFill="1" applyBorder="1" applyAlignment="1" applyProtection="1">
      <alignment vertical="center"/>
      <protection locked="0"/>
    </xf>
    <xf numFmtId="177" fontId="8" fillId="14" borderId="25" xfId="0" applyNumberFormat="1" applyFont="1" applyFill="1" applyBorder="1" applyAlignment="1" applyProtection="1">
      <alignment vertical="center" shrinkToFit="1"/>
      <protection locked="0"/>
    </xf>
    <xf numFmtId="0" fontId="8" fillId="13" borderId="97" xfId="0" applyFont="1" applyFill="1" applyBorder="1" applyAlignment="1" applyProtection="1">
      <alignment vertical="center"/>
      <protection locked="0"/>
    </xf>
    <xf numFmtId="38" fontId="8" fillId="14" borderId="138" xfId="0" applyNumberFormat="1" applyFont="1" applyFill="1" applyBorder="1" applyAlignment="1" applyProtection="1">
      <alignment vertical="center" shrinkToFit="1"/>
      <protection locked="0"/>
    </xf>
    <xf numFmtId="177" fontId="8" fillId="14" borderId="15" xfId="0" applyNumberFormat="1" applyFont="1" applyFill="1" applyBorder="1" applyAlignment="1" applyProtection="1">
      <alignment vertical="center"/>
      <protection locked="0"/>
    </xf>
    <xf numFmtId="38" fontId="8" fillId="14" borderId="15" xfId="0" applyNumberFormat="1" applyFont="1" applyFill="1" applyBorder="1" applyAlignment="1" applyProtection="1">
      <alignment vertical="center" shrinkToFit="1"/>
      <protection locked="0"/>
    </xf>
    <xf numFmtId="0" fontId="8" fillId="13" borderId="101" xfId="0" applyFont="1" applyFill="1" applyBorder="1" applyAlignment="1" applyProtection="1">
      <alignment vertical="center"/>
      <protection locked="0"/>
    </xf>
    <xf numFmtId="0" fontId="12" fillId="4" borderId="62" xfId="0" applyFont="1" applyFill="1" applyBorder="1" applyAlignment="1" applyProtection="1">
      <alignment horizontal="center" vertical="center"/>
      <protection locked="0"/>
    </xf>
    <xf numFmtId="38" fontId="8" fillId="14" borderId="139" xfId="0" applyNumberFormat="1" applyFont="1" applyFill="1" applyBorder="1" applyAlignment="1" applyProtection="1">
      <alignment vertical="center" shrinkToFit="1"/>
      <protection locked="0"/>
    </xf>
    <xf numFmtId="38" fontId="8" fillId="14" borderId="8"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12" fillId="2" borderId="56" xfId="0" applyFont="1" applyFill="1" applyBorder="1" applyAlignment="1" applyProtection="1">
      <alignment horizontal="center" vertical="center"/>
      <protection locked="0"/>
    </xf>
    <xf numFmtId="49" fontId="8" fillId="14" borderId="53" xfId="0" applyNumberFormat="1" applyFont="1" applyFill="1" applyBorder="1" applyAlignment="1" applyProtection="1">
      <alignment horizontal="center" vertical="center"/>
      <protection locked="0"/>
    </xf>
    <xf numFmtId="0" fontId="8" fillId="14" borderId="8" xfId="0" applyFont="1" applyFill="1" applyBorder="1" applyAlignment="1" applyProtection="1">
      <alignment vertical="center"/>
      <protection locked="0"/>
    </xf>
    <xf numFmtId="38" fontId="8" fillId="14" borderId="84" xfId="0" applyNumberFormat="1" applyFont="1" applyFill="1" applyBorder="1" applyAlignment="1" applyProtection="1">
      <alignment vertical="center" shrinkToFit="1"/>
      <protection locked="0"/>
    </xf>
    <xf numFmtId="38" fontId="8" fillId="14" borderId="53" xfId="0" applyNumberFormat="1" applyFont="1" applyFill="1" applyBorder="1" applyAlignment="1" applyProtection="1">
      <alignment vertical="center" shrinkToFit="1"/>
      <protection locked="0"/>
    </xf>
    <xf numFmtId="0" fontId="8" fillId="13" borderId="110" xfId="0" applyFont="1" applyFill="1" applyBorder="1" applyAlignment="1" applyProtection="1">
      <alignment vertical="center"/>
      <protection locked="0"/>
    </xf>
    <xf numFmtId="49" fontId="8" fillId="14" borderId="50" xfId="0" applyNumberFormat="1" applyFont="1" applyFill="1" applyBorder="1" applyAlignment="1" applyProtection="1">
      <alignment horizontal="center" vertical="center"/>
      <protection locked="0"/>
    </xf>
    <xf numFmtId="177" fontId="8" fillId="13" borderId="34" xfId="0" applyNumberFormat="1" applyFont="1" applyFill="1" applyBorder="1" applyAlignment="1" applyProtection="1">
      <alignment vertical="center"/>
      <protection locked="0"/>
    </xf>
    <xf numFmtId="177" fontId="8" fillId="13" borderId="105" xfId="0" applyNumberFormat="1" applyFont="1" applyFill="1" applyBorder="1" applyAlignment="1" applyProtection="1">
      <alignment vertical="center" shrinkToFit="1"/>
      <protection locked="0"/>
    </xf>
    <xf numFmtId="177" fontId="8" fillId="13" borderId="138" xfId="0" applyNumberFormat="1" applyFont="1" applyFill="1" applyBorder="1" applyAlignment="1" applyProtection="1">
      <alignment vertical="center" shrinkToFit="1"/>
      <protection locked="0"/>
    </xf>
    <xf numFmtId="177" fontId="8" fillId="13" borderId="51" xfId="0" applyNumberFormat="1" applyFont="1" applyFill="1" applyBorder="1" applyAlignment="1" applyProtection="1">
      <alignment vertical="center"/>
      <protection locked="0"/>
    </xf>
    <xf numFmtId="177" fontId="8" fillId="13" borderId="85" xfId="0" applyNumberFormat="1" applyFont="1" applyFill="1" applyBorder="1" applyAlignment="1" applyProtection="1">
      <alignment vertical="center" shrinkToFit="1"/>
      <protection locked="0"/>
    </xf>
    <xf numFmtId="177" fontId="8" fillId="13" borderId="143" xfId="0" applyNumberFormat="1" applyFont="1" applyFill="1" applyBorder="1" applyAlignment="1" applyProtection="1">
      <alignment vertical="center" shrinkToFit="1"/>
      <protection locked="0"/>
    </xf>
    <xf numFmtId="177" fontId="8" fillId="13" borderId="8"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8" fillId="13" borderId="96" xfId="0" applyFont="1" applyFill="1" applyBorder="1" applyAlignment="1" applyProtection="1">
      <alignment vertical="center"/>
      <protection locked="0"/>
    </xf>
    <xf numFmtId="49" fontId="8" fillId="14" borderId="28" xfId="0" applyNumberFormat="1" applyFont="1" applyFill="1" applyBorder="1" applyAlignment="1" applyProtection="1">
      <alignment horizontal="center" vertical="center"/>
      <protection locked="0"/>
    </xf>
    <xf numFmtId="0" fontId="8" fillId="14" borderId="49" xfId="0" applyFont="1" applyFill="1" applyBorder="1" applyAlignment="1" applyProtection="1">
      <alignment vertical="center"/>
      <protection locked="0"/>
    </xf>
    <xf numFmtId="38" fontId="8" fillId="14" borderId="86" xfId="0" applyNumberFormat="1" applyFont="1" applyFill="1" applyBorder="1" applyAlignment="1" applyProtection="1">
      <alignment vertical="center" shrinkToFit="1"/>
      <protection locked="0"/>
    </xf>
    <xf numFmtId="38" fontId="8" fillId="14" borderId="144"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8" fillId="13" borderId="111" xfId="0" applyFont="1" applyFill="1" applyBorder="1" applyAlignment="1" applyProtection="1">
      <alignment vertical="center"/>
      <protection locked="0"/>
    </xf>
    <xf numFmtId="49" fontId="8" fillId="14" borderId="33" xfId="0" quotePrefix="1" applyNumberFormat="1" applyFont="1" applyFill="1" applyBorder="1" applyAlignment="1" applyProtection="1">
      <alignment horizontal="center" vertical="center"/>
      <protection locked="0"/>
    </xf>
    <xf numFmtId="38" fontId="8" fillId="14" borderId="50" xfId="0" applyNumberFormat="1" applyFont="1" applyFill="1" applyBorder="1" applyAlignment="1" applyProtection="1">
      <alignment vertical="center" shrinkToFit="1"/>
      <protection locked="0"/>
    </xf>
    <xf numFmtId="0" fontId="8" fillId="14" borderId="22" xfId="0" applyFont="1" applyFill="1" applyBorder="1" applyAlignment="1" applyProtection="1">
      <alignment vertical="center"/>
      <protection locked="0"/>
    </xf>
    <xf numFmtId="38" fontId="8" fillId="14" borderId="22" xfId="0" applyNumberFormat="1" applyFont="1" applyFill="1" applyBorder="1" applyAlignment="1" applyProtection="1">
      <alignment vertical="center" shrinkToFit="1"/>
      <protection locked="0"/>
    </xf>
    <xf numFmtId="38" fontId="8" fillId="14" borderId="140" xfId="0" applyNumberFormat="1" applyFont="1" applyFill="1" applyBorder="1" applyAlignment="1" applyProtection="1">
      <alignment vertical="center" shrinkToFit="1"/>
      <protection locked="0"/>
    </xf>
    <xf numFmtId="38" fontId="8" fillId="14" borderId="145"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12" fillId="2" borderId="62" xfId="0" applyFont="1" applyFill="1" applyBorder="1" applyAlignment="1" applyProtection="1">
      <alignment horizontal="center" vertical="center"/>
      <protection locked="0"/>
    </xf>
    <xf numFmtId="0" fontId="8" fillId="14" borderId="16" xfId="0" applyFont="1" applyFill="1" applyBorder="1" applyAlignment="1" applyProtection="1">
      <alignment vertical="center"/>
      <protection locked="0"/>
    </xf>
    <xf numFmtId="38" fontId="8" fillId="13" borderId="42" xfId="0" applyNumberFormat="1" applyFont="1" applyFill="1" applyBorder="1" applyAlignment="1" applyProtection="1">
      <alignment vertical="center" shrinkToFit="1"/>
      <protection locked="0"/>
    </xf>
    <xf numFmtId="38" fontId="8" fillId="13" borderId="141" xfId="0" applyNumberFormat="1" applyFont="1" applyFill="1" applyBorder="1" applyAlignment="1" applyProtection="1">
      <alignment vertical="center" shrinkToFit="1"/>
      <protection locked="0"/>
    </xf>
    <xf numFmtId="38" fontId="8" fillId="13" borderId="146" xfId="0" applyNumberFormat="1" applyFont="1" applyFill="1" applyBorder="1" applyAlignment="1" applyProtection="1">
      <alignment vertical="center" shrinkToFit="1"/>
      <protection locked="0"/>
      <extLst>
        <ext xmlns:xfpb="http://schemas.microsoft.com/office/spreadsheetml/2022/featurepropertybag" uri="{C7286773-470A-42A8-94C5-96B5CB345126}">
          <xfpb:xfComplement i="0"/>
        </ext>
      </extLst>
    </xf>
    <xf numFmtId="0" fontId="12" fillId="7" borderId="11" xfId="0" applyFont="1" applyFill="1" applyBorder="1" applyAlignment="1" applyProtection="1">
      <alignment horizontal="center" vertical="center"/>
      <protection locked="0"/>
    </xf>
    <xf numFmtId="0" fontId="12" fillId="2" borderId="7" xfId="0" applyFont="1" applyFill="1" applyBorder="1" applyAlignment="1" applyProtection="1">
      <alignment vertical="center"/>
      <protection locked="0"/>
    </xf>
    <xf numFmtId="0" fontId="12" fillId="7" borderId="63" xfId="0" applyFont="1" applyFill="1" applyBorder="1" applyAlignment="1" applyProtection="1">
      <alignment horizontal="center" vertical="center"/>
      <protection locked="0"/>
    </xf>
    <xf numFmtId="0" fontId="12" fillId="0" borderId="50" xfId="0" applyFont="1" applyBorder="1" applyAlignment="1" applyProtection="1">
      <alignment vertical="center"/>
      <protection locked="0"/>
    </xf>
    <xf numFmtId="49" fontId="8" fillId="13" borderId="52" xfId="0" applyNumberFormat="1" applyFont="1" applyFill="1" applyBorder="1" applyAlignment="1" applyProtection="1">
      <alignment horizontal="center" vertical="center"/>
      <protection locked="0"/>
    </xf>
    <xf numFmtId="0" fontId="8" fillId="13" borderId="36" xfId="0" applyFont="1" applyFill="1" applyBorder="1" applyAlignment="1" applyProtection="1">
      <alignment vertical="center"/>
      <protection locked="0"/>
    </xf>
    <xf numFmtId="38" fontId="8" fillId="13" borderId="106" xfId="0" applyNumberFormat="1" applyFont="1" applyFill="1" applyBorder="1" applyAlignment="1" applyProtection="1">
      <alignment vertical="center" shrinkToFit="1"/>
      <protection locked="0"/>
    </xf>
    <xf numFmtId="38" fontId="8" fillId="13" borderId="50" xfId="0" applyNumberFormat="1" applyFont="1" applyFill="1" applyBorder="1" applyAlignment="1" applyProtection="1">
      <alignment vertical="center" shrinkToFit="1"/>
      <protection locked="0"/>
    </xf>
    <xf numFmtId="0" fontId="12" fillId="2" borderId="53" xfId="0" applyFont="1" applyFill="1" applyBorder="1" applyAlignment="1" applyProtection="1">
      <alignment vertical="center"/>
      <protection locked="0"/>
    </xf>
    <xf numFmtId="0" fontId="8" fillId="13" borderId="35" xfId="0" applyFont="1" applyFill="1" applyBorder="1" applyAlignment="1" applyProtection="1">
      <alignment vertical="center"/>
      <protection locked="0"/>
    </xf>
    <xf numFmtId="38" fontId="8" fillId="13" borderId="138" xfId="0" applyNumberFormat="1" applyFont="1" applyFill="1" applyBorder="1" applyAlignment="1" applyProtection="1">
      <alignment vertical="center" shrinkToFit="1"/>
      <protection locked="0"/>
    </xf>
    <xf numFmtId="38" fontId="8" fillId="13" borderId="51" xfId="0" applyNumberFormat="1" applyFont="1" applyFill="1" applyBorder="1" applyAlignment="1" applyProtection="1">
      <alignment vertical="center" shrinkToFit="1"/>
      <protection locked="0"/>
    </xf>
    <xf numFmtId="0" fontId="12" fillId="0" borderId="53" xfId="0" applyFont="1" applyBorder="1" applyAlignment="1" applyProtection="1">
      <alignment vertical="center"/>
      <protection locked="0"/>
    </xf>
    <xf numFmtId="0" fontId="14" fillId="4" borderId="53" xfId="0" applyFont="1" applyFill="1" applyBorder="1" applyAlignment="1" applyProtection="1">
      <alignment vertical="center"/>
      <protection locked="0"/>
    </xf>
    <xf numFmtId="0" fontId="14" fillId="13" borderId="35" xfId="0" applyFont="1" applyFill="1" applyBorder="1" applyAlignment="1" applyProtection="1">
      <alignment vertical="center"/>
      <protection locked="0"/>
    </xf>
    <xf numFmtId="0" fontId="14" fillId="13" borderId="54" xfId="0" applyFont="1" applyFill="1" applyBorder="1" applyAlignment="1" applyProtection="1">
      <alignment vertical="center"/>
      <protection locked="0"/>
    </xf>
    <xf numFmtId="0" fontId="14" fillId="13" borderId="138" xfId="0" applyFont="1" applyFill="1" applyBorder="1" applyAlignment="1" applyProtection="1">
      <alignment vertical="center"/>
      <protection locked="0"/>
    </xf>
    <xf numFmtId="0" fontId="14" fillId="13" borderId="51" xfId="0" applyFont="1" applyFill="1" applyBorder="1" applyAlignment="1" applyProtection="1">
      <alignment vertical="center"/>
      <protection locked="0"/>
    </xf>
    <xf numFmtId="0" fontId="14" fillId="13" borderId="100" xfId="0" applyFont="1" applyFill="1" applyBorder="1" applyAlignment="1" applyProtection="1">
      <alignment vertical="center"/>
      <protection locked="0"/>
    </xf>
    <xf numFmtId="177" fontId="8" fillId="14" borderId="35" xfId="0" applyNumberFormat="1" applyFont="1" applyFill="1" applyBorder="1" applyAlignment="1" applyProtection="1">
      <alignment vertical="center"/>
      <protection locked="0"/>
    </xf>
    <xf numFmtId="177" fontId="8" fillId="14" borderId="54" xfId="0" applyNumberFormat="1" applyFont="1" applyFill="1" applyBorder="1" applyAlignment="1" applyProtection="1">
      <alignment vertical="center" shrinkToFit="1"/>
      <protection locked="0"/>
    </xf>
    <xf numFmtId="177" fontId="8" fillId="14" borderId="51" xfId="0" applyNumberFormat="1" applyFont="1" applyFill="1" applyBorder="1" applyAlignment="1" applyProtection="1">
      <alignment vertical="center" shrinkToFit="1"/>
      <protection locked="0"/>
    </xf>
    <xf numFmtId="0" fontId="8" fillId="14" borderId="100" xfId="0" applyFont="1" applyFill="1" applyBorder="1" applyAlignment="1" applyProtection="1">
      <alignment horizontal="right" vertical="center"/>
      <protection locked="0"/>
    </xf>
    <xf numFmtId="0" fontId="12" fillId="2" borderId="53" xfId="0" applyFont="1" applyFill="1" applyBorder="1" applyAlignment="1" applyProtection="1">
      <alignment horizontal="right" vertical="center"/>
      <protection locked="0"/>
    </xf>
    <xf numFmtId="177" fontId="8" fillId="14" borderId="159" xfId="0" applyNumberFormat="1" applyFont="1" applyFill="1" applyBorder="1" applyAlignment="1" applyProtection="1">
      <alignment vertical="center"/>
      <protection locked="0"/>
    </xf>
    <xf numFmtId="177" fontId="8" fillId="14" borderId="48" xfId="0" applyNumberFormat="1" applyFont="1" applyFill="1" applyBorder="1" applyAlignment="1" applyProtection="1">
      <alignment vertical="center" shrinkToFit="1"/>
      <protection locked="0"/>
    </xf>
    <xf numFmtId="177" fontId="8" fillId="14" borderId="53" xfId="0" applyNumberFormat="1" applyFont="1" applyFill="1" applyBorder="1" applyAlignment="1" applyProtection="1">
      <alignment vertical="center" shrinkToFit="1"/>
      <protection locked="0"/>
    </xf>
    <xf numFmtId="177" fontId="8" fillId="14" borderId="8" xfId="0" applyNumberFormat="1" applyFont="1" applyFill="1" applyBorder="1" applyAlignment="1" applyProtection="1">
      <alignment vertical="center" shrinkToFit="1"/>
      <protection locked="0"/>
    </xf>
    <xf numFmtId="0" fontId="8" fillId="14" borderId="89" xfId="0" applyFont="1" applyFill="1" applyBorder="1" applyAlignment="1" applyProtection="1">
      <alignment horizontal="right" vertical="center"/>
      <protection locked="0"/>
    </xf>
    <xf numFmtId="0" fontId="4" fillId="4" borderId="0" xfId="0" applyFont="1" applyFill="1" applyAlignment="1" applyProtection="1">
      <alignment vertical="center"/>
      <protection locked="0"/>
    </xf>
    <xf numFmtId="0" fontId="22" fillId="4" borderId="0" xfId="0" applyFont="1" applyFill="1" applyAlignment="1">
      <alignment horizontal="centerContinuous" vertical="center"/>
    </xf>
    <xf numFmtId="0" fontId="5" fillId="4" borderId="8" xfId="2" applyFont="1" applyFill="1" applyAlignment="1">
      <alignment horizontal="left" vertical="center"/>
    </xf>
    <xf numFmtId="38" fontId="8" fillId="7" borderId="28" xfId="0" applyNumberFormat="1" applyFont="1" applyFill="1" applyBorder="1" applyAlignment="1">
      <alignment vertical="center" shrinkToFit="1"/>
    </xf>
    <xf numFmtId="0" fontId="8" fillId="7" borderId="88" xfId="0" applyFont="1" applyFill="1" applyBorder="1" applyAlignment="1">
      <alignment vertical="center"/>
    </xf>
    <xf numFmtId="0" fontId="8" fillId="7" borderId="92" xfId="0" applyFont="1" applyFill="1" applyBorder="1" applyAlignment="1">
      <alignment vertical="center"/>
    </xf>
    <xf numFmtId="38" fontId="8" fillId="7" borderId="142" xfId="0" applyNumberFormat="1" applyFont="1" applyFill="1" applyBorder="1" applyAlignment="1">
      <alignment vertical="center" shrinkToFit="1"/>
    </xf>
    <xf numFmtId="38" fontId="8" fillId="7" borderId="45" xfId="0" applyNumberFormat="1" applyFont="1" applyFill="1" applyBorder="1" applyAlignment="1">
      <alignment vertical="center" shrinkToFit="1"/>
    </xf>
    <xf numFmtId="49" fontId="8" fillId="17" borderId="10" xfId="0" applyNumberFormat="1" applyFont="1" applyFill="1" applyBorder="1" applyAlignment="1">
      <alignment horizontal="center" vertical="center"/>
    </xf>
    <xf numFmtId="0" fontId="8" fillId="17" borderId="10" xfId="0" applyFont="1" applyFill="1" applyBorder="1" applyAlignment="1">
      <alignment vertical="center"/>
    </xf>
    <xf numFmtId="38" fontId="8" fillId="17" borderId="10" xfId="0" applyNumberFormat="1" applyFont="1" applyFill="1" applyBorder="1" applyAlignment="1">
      <alignment vertical="center" shrinkToFit="1"/>
    </xf>
    <xf numFmtId="38" fontId="8" fillId="17" borderId="40" xfId="0" applyNumberFormat="1" applyFont="1" applyFill="1" applyBorder="1" applyAlignment="1">
      <alignment vertical="center" shrinkToFit="1"/>
    </xf>
    <xf numFmtId="38" fontId="8" fillId="17" borderId="28" xfId="0" applyNumberFormat="1" applyFont="1" applyFill="1" applyBorder="1" applyAlignment="1">
      <alignment vertical="center" shrinkToFit="1"/>
    </xf>
    <xf numFmtId="0" fontId="18" fillId="17" borderId="137" xfId="0" applyFont="1" applyFill="1" applyBorder="1" applyAlignment="1">
      <alignment vertical="center"/>
    </xf>
    <xf numFmtId="3" fontId="18" fillId="17" borderId="108" xfId="0" applyNumberFormat="1" applyFont="1" applyFill="1" applyBorder="1" applyAlignment="1">
      <alignment vertical="center"/>
    </xf>
    <xf numFmtId="0" fontId="8" fillId="7" borderId="103" xfId="0" applyFont="1" applyFill="1" applyBorder="1" applyAlignment="1">
      <alignment vertical="center"/>
    </xf>
    <xf numFmtId="0" fontId="21" fillId="8" borderId="160" xfId="0" applyFont="1" applyFill="1" applyBorder="1" applyAlignment="1">
      <alignment horizontal="center" vertical="center"/>
    </xf>
    <xf numFmtId="0" fontId="15" fillId="8" borderId="161" xfId="0" applyFont="1" applyFill="1" applyBorder="1" applyAlignment="1">
      <alignment vertical="center"/>
    </xf>
    <xf numFmtId="49" fontId="15" fillId="8" borderId="161" xfId="0" applyNumberFormat="1" applyFont="1" applyFill="1" applyBorder="1" applyAlignment="1">
      <alignment horizontal="center" vertical="center"/>
    </xf>
    <xf numFmtId="38" fontId="15" fillId="8" borderId="161" xfId="0" applyNumberFormat="1" applyFont="1" applyFill="1" applyBorder="1" applyAlignment="1">
      <alignment vertical="center" shrinkToFit="1"/>
    </xf>
    <xf numFmtId="0" fontId="21" fillId="8" borderId="161" xfId="0" applyFont="1" applyFill="1" applyBorder="1" applyAlignment="1">
      <alignment vertical="center"/>
    </xf>
    <xf numFmtId="3" fontId="21" fillId="8" borderId="161" xfId="0" applyNumberFormat="1" applyFont="1" applyFill="1" applyBorder="1" applyAlignment="1">
      <alignment vertical="center"/>
    </xf>
    <xf numFmtId="3" fontId="21" fillId="8" borderId="161" xfId="0" applyNumberFormat="1" applyFont="1" applyFill="1" applyBorder="1" applyAlignment="1">
      <alignment horizontal="right" vertical="center"/>
    </xf>
    <xf numFmtId="0" fontId="23" fillId="2" borderId="8" xfId="0" applyFont="1" applyFill="1" applyBorder="1" applyAlignment="1">
      <alignment horizontal="centerContinuous" vertical="center"/>
    </xf>
    <xf numFmtId="0" fontId="12" fillId="2" borderId="8" xfId="0" applyFont="1" applyFill="1" applyBorder="1" applyAlignment="1">
      <alignment horizontal="centerContinuous" vertical="center"/>
    </xf>
    <xf numFmtId="49" fontId="12" fillId="2" borderId="8" xfId="0" applyNumberFormat="1" applyFont="1" applyFill="1" applyBorder="1" applyAlignment="1">
      <alignment horizontal="centerContinuous" vertical="center"/>
    </xf>
    <xf numFmtId="0" fontId="12" fillId="2" borderId="8" xfId="0" applyFont="1" applyFill="1" applyBorder="1" applyAlignment="1">
      <alignment horizontal="centerContinuous" vertical="center" shrinkToFit="1"/>
    </xf>
    <xf numFmtId="0" fontId="3" fillId="13" borderId="29" xfId="0" applyFont="1" applyFill="1" applyBorder="1" applyAlignment="1" applyProtection="1">
      <alignment horizontal="center" vertical="center"/>
      <protection locked="0"/>
    </xf>
    <xf numFmtId="0" fontId="3" fillId="13" borderId="30" xfId="0" applyFont="1" applyFill="1" applyBorder="1" applyAlignment="1" applyProtection="1">
      <alignment horizontal="center" vertical="center"/>
      <protection locked="0"/>
    </xf>
    <xf numFmtId="0" fontId="9" fillId="9" borderId="66" xfId="0" applyFont="1" applyFill="1" applyBorder="1" applyAlignment="1">
      <alignment horizontal="center" vertical="center"/>
    </xf>
    <xf numFmtId="0" fontId="9" fillId="9" borderId="71" xfId="0" applyFont="1" applyFill="1" applyBorder="1" applyAlignment="1">
      <alignment horizontal="center" vertical="center"/>
    </xf>
    <xf numFmtId="0" fontId="9" fillId="9" borderId="67" xfId="0" applyFont="1" applyFill="1" applyBorder="1" applyAlignment="1">
      <alignment horizontal="center" vertical="center"/>
    </xf>
    <xf numFmtId="0" fontId="9" fillId="9" borderId="68" xfId="0" applyFont="1" applyFill="1" applyBorder="1" applyAlignment="1">
      <alignment horizontal="center" vertical="center"/>
    </xf>
    <xf numFmtId="0" fontId="9" fillId="9" borderId="4" xfId="0" applyFont="1" applyFill="1" applyBorder="1" applyAlignment="1">
      <alignment horizontal="center" vertical="center"/>
    </xf>
    <xf numFmtId="0" fontId="9" fillId="9" borderId="5" xfId="0" applyFont="1" applyFill="1" applyBorder="1" applyAlignment="1">
      <alignment horizontal="center" vertical="center"/>
    </xf>
    <xf numFmtId="0" fontId="10" fillId="5" borderId="29" xfId="0" applyFont="1" applyFill="1" applyBorder="1" applyAlignment="1">
      <alignment horizontal="center" vertical="center"/>
    </xf>
    <xf numFmtId="0" fontId="10" fillId="5" borderId="40" xfId="0" applyFont="1" applyFill="1" applyBorder="1" applyAlignment="1">
      <alignment horizontal="center" vertical="center"/>
    </xf>
    <xf numFmtId="0" fontId="10" fillId="5" borderId="30" xfId="0" applyFont="1" applyFill="1" applyBorder="1" applyAlignment="1">
      <alignment horizontal="center" vertical="center"/>
    </xf>
    <xf numFmtId="0" fontId="3" fillId="4" borderId="29" xfId="0" applyFont="1" applyFill="1" applyBorder="1" applyAlignment="1">
      <alignment horizontal="right" vertical="center"/>
    </xf>
    <xf numFmtId="0" fontId="3" fillId="4" borderId="40" xfId="0" applyFont="1" applyFill="1" applyBorder="1" applyAlignment="1">
      <alignment horizontal="right" vertical="center"/>
    </xf>
    <xf numFmtId="0" fontId="3" fillId="4" borderId="30" xfId="0" applyFont="1" applyFill="1" applyBorder="1" applyAlignment="1">
      <alignment horizontal="right" vertical="center"/>
    </xf>
    <xf numFmtId="0" fontId="14" fillId="4" borderId="29" xfId="1" applyNumberFormat="1" applyFont="1" applyFill="1" applyBorder="1" applyAlignment="1" applyProtection="1">
      <alignment horizontal="right" vertical="center"/>
    </xf>
    <xf numFmtId="0" fontId="14" fillId="4" borderId="40" xfId="1" applyNumberFormat="1" applyFont="1" applyFill="1" applyBorder="1" applyAlignment="1" applyProtection="1">
      <alignment horizontal="right" vertical="center"/>
    </xf>
    <xf numFmtId="0" fontId="14" fillId="4" borderId="30" xfId="1" applyNumberFormat="1" applyFont="1" applyFill="1" applyBorder="1" applyAlignment="1" applyProtection="1">
      <alignment horizontal="right" vertical="center"/>
    </xf>
    <xf numFmtId="0" fontId="3" fillId="0" borderId="29" xfId="0" applyFont="1" applyBorder="1" applyAlignment="1">
      <alignment horizontal="right" vertical="center"/>
    </xf>
    <xf numFmtId="0" fontId="3" fillId="0" borderId="40" xfId="0" applyFont="1" applyBorder="1" applyAlignment="1">
      <alignment horizontal="right" vertical="center"/>
    </xf>
    <xf numFmtId="0" fontId="3" fillId="0" borderId="30" xfId="0" applyFont="1" applyBorder="1" applyAlignment="1">
      <alignment horizontal="right" vertical="center"/>
    </xf>
    <xf numFmtId="0" fontId="3" fillId="4" borderId="80" xfId="0" applyFont="1" applyFill="1" applyBorder="1" applyAlignment="1">
      <alignment horizontal="left" vertical="center"/>
    </xf>
    <xf numFmtId="0" fontId="3" fillId="4" borderId="83" xfId="0" applyFont="1" applyFill="1" applyBorder="1" applyAlignment="1">
      <alignment horizontal="left" vertical="center"/>
    </xf>
    <xf numFmtId="0" fontId="3" fillId="4" borderId="82" xfId="0" applyFont="1" applyFill="1" applyBorder="1" applyAlignment="1">
      <alignment horizontal="left" vertical="center"/>
    </xf>
    <xf numFmtId="0" fontId="3" fillId="4" borderId="77" xfId="0" applyFont="1" applyFill="1" applyBorder="1" applyAlignment="1">
      <alignment horizontal="left" vertical="center"/>
    </xf>
    <xf numFmtId="0" fontId="3" fillId="4" borderId="78" xfId="0" applyFont="1" applyFill="1" applyBorder="1" applyAlignment="1">
      <alignment horizontal="left" vertical="center"/>
    </xf>
    <xf numFmtId="0" fontId="3" fillId="4" borderId="81" xfId="0" applyFont="1" applyFill="1" applyBorder="1" applyAlignment="1">
      <alignment horizontal="left" vertical="center"/>
    </xf>
    <xf numFmtId="0" fontId="14" fillId="2" borderId="73" xfId="0" applyFont="1" applyFill="1" applyBorder="1" applyAlignment="1">
      <alignment horizontal="center" vertical="center"/>
    </xf>
    <xf numFmtId="0" fontId="14" fillId="2" borderId="74" xfId="0" applyFont="1" applyFill="1" applyBorder="1" applyAlignment="1">
      <alignment horizontal="center" vertical="center"/>
    </xf>
    <xf numFmtId="0" fontId="14" fillId="2" borderId="71" xfId="0" applyFont="1" applyFill="1" applyBorder="1" applyAlignment="1">
      <alignment horizontal="center" vertical="center"/>
    </xf>
    <xf numFmtId="0" fontId="14" fillId="0" borderId="29" xfId="0" applyFont="1" applyBorder="1" applyAlignment="1">
      <alignment horizontal="center" vertical="center"/>
    </xf>
    <xf numFmtId="0" fontId="14" fillId="0" borderId="43" xfId="0" applyFont="1" applyBorder="1" applyAlignment="1">
      <alignment horizontal="center" vertical="center"/>
    </xf>
    <xf numFmtId="0" fontId="14" fillId="16" borderId="29" xfId="0" applyFont="1" applyFill="1" applyBorder="1" applyAlignment="1">
      <alignment horizontal="left" vertical="center"/>
    </xf>
    <xf numFmtId="0" fontId="14" fillId="16" borderId="43" xfId="0" applyFont="1" applyFill="1" applyBorder="1" applyAlignment="1">
      <alignment horizontal="left" vertical="center"/>
    </xf>
    <xf numFmtId="0" fontId="3" fillId="12" borderId="50" xfId="0" applyFont="1" applyFill="1" applyBorder="1" applyAlignment="1">
      <alignment horizontal="center" vertical="center"/>
    </xf>
    <xf numFmtId="0" fontId="3" fillId="12" borderId="45" xfId="0" applyFont="1" applyFill="1" applyBorder="1" applyAlignment="1">
      <alignment horizontal="center" vertical="center"/>
    </xf>
    <xf numFmtId="0" fontId="3" fillId="5" borderId="50" xfId="0" applyFont="1" applyFill="1" applyBorder="1" applyAlignment="1">
      <alignment horizontal="center" vertical="center"/>
    </xf>
    <xf numFmtId="0" fontId="3" fillId="5" borderId="45"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45" xfId="0" applyFont="1" applyFill="1" applyBorder="1" applyAlignment="1">
      <alignment horizontal="center" vertical="center"/>
    </xf>
    <xf numFmtId="0" fontId="3" fillId="13" borderId="50" xfId="0" applyFont="1" applyFill="1" applyBorder="1" applyAlignment="1">
      <alignment horizontal="center" vertical="center"/>
    </xf>
    <xf numFmtId="0" fontId="3" fillId="13" borderId="45" xfId="0" applyFont="1" applyFill="1" applyBorder="1" applyAlignment="1">
      <alignment horizontal="center" vertical="center"/>
    </xf>
    <xf numFmtId="0" fontId="20" fillId="17" borderId="99" xfId="0" applyFont="1" applyFill="1" applyBorder="1" applyAlignment="1">
      <alignment horizontal="center" vertical="center"/>
    </xf>
    <xf numFmtId="0" fontId="20" fillId="17" borderId="10" xfId="0" applyFont="1" applyFill="1" applyBorder="1" applyAlignment="1">
      <alignment horizontal="center" vertical="center"/>
    </xf>
    <xf numFmtId="0" fontId="8" fillId="0" borderId="128" xfId="0" applyFont="1" applyBorder="1" applyAlignment="1" applyProtection="1">
      <alignment horizontal="center" vertical="center"/>
      <protection locked="0"/>
    </xf>
    <xf numFmtId="0" fontId="8" fillId="0" borderId="129" xfId="0" applyFont="1" applyBorder="1" applyAlignment="1" applyProtection="1">
      <alignment horizontal="center" vertical="center"/>
      <protection locked="0"/>
    </xf>
    <xf numFmtId="0" fontId="5" fillId="0" borderId="8" xfId="2" applyFont="1" applyAlignment="1">
      <alignment horizontal="left" vertical="center"/>
    </xf>
    <xf numFmtId="178" fontId="6" fillId="4" borderId="8" xfId="2" applyNumberFormat="1" applyFont="1" applyFill="1" applyAlignment="1">
      <alignment horizontal="center" vertical="center" wrapText="1"/>
    </xf>
    <xf numFmtId="178" fontId="6" fillId="4" borderId="162" xfId="2" applyNumberFormat="1" applyFont="1" applyFill="1" applyBorder="1" applyAlignment="1">
      <alignment horizontal="center" vertical="center" wrapText="1"/>
    </xf>
    <xf numFmtId="178" fontId="18" fillId="5" borderId="116" xfId="2" applyNumberFormat="1" applyFont="1" applyFill="1" applyBorder="1" applyAlignment="1">
      <alignment horizontal="center" vertical="center" wrapText="1"/>
    </xf>
    <xf numFmtId="178" fontId="18" fillId="5" borderId="130" xfId="2" applyNumberFormat="1" applyFont="1" applyFill="1" applyBorder="1" applyAlignment="1">
      <alignment horizontal="center" vertical="center" wrapText="1"/>
    </xf>
    <xf numFmtId="178" fontId="17" fillId="5" borderId="117" xfId="2" applyNumberFormat="1" applyFont="1" applyFill="1" applyBorder="1" applyAlignment="1">
      <alignment horizontal="center" vertical="center" wrapText="1"/>
    </xf>
    <xf numFmtId="178" fontId="17" fillId="5" borderId="119" xfId="2" applyNumberFormat="1" applyFont="1" applyFill="1" applyBorder="1" applyAlignment="1">
      <alignment horizontal="center" vertical="center" wrapText="1"/>
    </xf>
    <xf numFmtId="178" fontId="17" fillId="5" borderId="118" xfId="2" applyNumberFormat="1" applyFont="1" applyFill="1" applyBorder="1" applyAlignment="1">
      <alignment horizontal="center" vertical="center" wrapText="1"/>
    </xf>
    <xf numFmtId="178" fontId="6" fillId="13" borderId="113" xfId="2" applyNumberFormat="1" applyFont="1" applyFill="1" applyBorder="1" applyAlignment="1" applyProtection="1">
      <alignment horizontal="center" vertical="center" wrapText="1"/>
      <protection locked="0"/>
    </xf>
    <xf numFmtId="178" fontId="6" fillId="13" borderId="131" xfId="2" applyNumberFormat="1" applyFont="1" applyFill="1" applyBorder="1" applyAlignment="1" applyProtection="1">
      <alignment horizontal="center" vertical="center" wrapText="1"/>
      <protection locked="0"/>
    </xf>
    <xf numFmtId="178" fontId="6" fillId="13" borderId="114" xfId="2" applyNumberFormat="1" applyFont="1" applyFill="1" applyBorder="1" applyAlignment="1" applyProtection="1">
      <alignment horizontal="center" vertical="center" wrapText="1"/>
      <protection locked="0"/>
    </xf>
    <xf numFmtId="178" fontId="6" fillId="13" borderId="120" xfId="2" applyNumberFormat="1" applyFont="1" applyFill="1" applyBorder="1" applyAlignment="1" applyProtection="1">
      <alignment horizontal="center" vertical="center" wrapText="1"/>
      <protection locked="0"/>
    </xf>
    <xf numFmtId="178" fontId="6" fillId="13" borderId="115" xfId="2" applyNumberFormat="1" applyFont="1" applyFill="1" applyBorder="1" applyAlignment="1" applyProtection="1">
      <alignment horizontal="center" vertical="center" wrapText="1"/>
      <protection locked="0"/>
    </xf>
    <xf numFmtId="0" fontId="8" fillId="4" borderId="126" xfId="0" applyFont="1" applyFill="1" applyBorder="1" applyAlignment="1" applyProtection="1">
      <alignment horizontal="center" vertical="center"/>
      <protection locked="0"/>
    </xf>
    <xf numFmtId="0" fontId="8" fillId="4" borderId="127" xfId="0" applyFont="1" applyFill="1" applyBorder="1" applyAlignment="1" applyProtection="1">
      <alignment horizontal="center" vertical="center"/>
      <protection locked="0"/>
    </xf>
    <xf numFmtId="0" fontId="8" fillId="0" borderId="126" xfId="0" applyFont="1" applyBorder="1" applyAlignment="1" applyProtection="1">
      <alignment horizontal="center" vertical="center"/>
      <protection locked="0"/>
    </xf>
    <xf numFmtId="0" fontId="8" fillId="0" borderId="127" xfId="0" applyFont="1" applyBorder="1" applyAlignment="1" applyProtection="1">
      <alignment horizontal="center" vertical="center"/>
      <protection locked="0"/>
    </xf>
  </cellXfs>
  <cellStyles count="4">
    <cellStyle name="桁区切り" xfId="1" builtinId="6"/>
    <cellStyle name="桁区切り 2" xfId="3" xr:uid="{F8083885-BFB1-46E8-BDAF-B3022E581FD2}"/>
    <cellStyle name="標準" xfId="0" builtinId="0"/>
    <cellStyle name="標準 2" xfId="2" xr:uid="{FC107AAA-B052-4DFE-BCA6-72F64BD6FE04}"/>
  </cellStyles>
  <dxfs count="46">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FFFF00"/>
        </patternFill>
      </fill>
    </dxf>
    <dxf>
      <fill>
        <patternFill>
          <bgColor theme="9" tint="0.7999816888943144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FFFF00"/>
        </patternFill>
      </fill>
    </dxf>
    <dxf>
      <fill>
        <patternFill>
          <bgColor theme="9" tint="0.7999816888943144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00AEBB"/>
      <color rgb="FFCCFFFF"/>
      <color rgb="FF434343"/>
      <color rgb="FFD1E7F6"/>
      <color rgb="FFF4C7C3"/>
      <color rgb="FFFFFFCC"/>
      <color rgb="FFF59637"/>
      <color rgb="FFFBF2F6"/>
      <color rgb="FF2683C6"/>
      <color rgb="FFBDF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23" Type="http://schemas.openxmlformats.org/officeDocument/2006/relationships/calcChain" Target="calcChain.xml"/><Relationship Id="rId19" Type="http://schemas.openxmlformats.org/officeDocument/2006/relationships/styles" Target="styles.xml"/><Relationship Id="rId4" Type="http://schemas.openxmlformats.org/officeDocument/2006/relationships/worksheet" Target="worksheets/sheet4.xml"/><Relationship Id="rId22" Type="http://schemas.microsoft.com/office/2022/11/relationships/FeaturePropertyBag" Target="featurePropertyBag/featurePropertyBag.xml"/></Relationships>
</file>

<file path=xl/drawings/drawing1.xml><?xml version="1.0" encoding="utf-8"?>
<xdr:wsDr xmlns:xdr="http://schemas.openxmlformats.org/drawingml/2006/spreadsheetDrawing" xmlns:a="http://schemas.openxmlformats.org/drawingml/2006/main">
  <xdr:twoCellAnchor editAs="oneCell">
    <xdr:from>
      <xdr:col>4</xdr:col>
      <xdr:colOff>749300</xdr:colOff>
      <xdr:row>1</xdr:row>
      <xdr:rowOff>168275</xdr:rowOff>
    </xdr:from>
    <xdr:to>
      <xdr:col>7</xdr:col>
      <xdr:colOff>219075</xdr:colOff>
      <xdr:row>2</xdr:row>
      <xdr:rowOff>142875</xdr:rowOff>
    </xdr:to>
    <xdr:sp macro="" textlink="">
      <xdr:nvSpPr>
        <xdr:cNvPr id="2" name="吹き出し: 線 1">
          <a:extLst>
            <a:ext uri="{FF2B5EF4-FFF2-40B4-BE49-F238E27FC236}">
              <a16:creationId xmlns:a16="http://schemas.microsoft.com/office/drawing/2014/main" id="{17046238-4262-45D7-AEA6-C154210C564C}"/>
            </a:ext>
          </a:extLst>
        </xdr:cNvPr>
        <xdr:cNvSpPr/>
      </xdr:nvSpPr>
      <xdr:spPr>
        <a:xfrm>
          <a:off x="6182360" y="358775"/>
          <a:ext cx="3119755" cy="370840"/>
        </a:xfrm>
        <a:prstGeom prst="borderCallout1">
          <a:avLst>
            <a:gd name="adj1" fmla="val 1770"/>
            <a:gd name="adj2" fmla="val -273"/>
            <a:gd name="adj3" fmla="val 90352"/>
            <a:gd name="adj4" fmla="val -23957"/>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システムで割り当てられた番号を記入してください。</a:t>
          </a:r>
        </a:p>
      </xdr:txBody>
    </xdr:sp>
    <xdr:clientData/>
  </xdr:twoCellAnchor>
  <xdr:twoCellAnchor editAs="oneCell">
    <xdr:from>
      <xdr:col>7</xdr:col>
      <xdr:colOff>131445</xdr:colOff>
      <xdr:row>28</xdr:row>
      <xdr:rowOff>196215</xdr:rowOff>
    </xdr:from>
    <xdr:to>
      <xdr:col>11</xdr:col>
      <xdr:colOff>274320</xdr:colOff>
      <xdr:row>30</xdr:row>
      <xdr:rowOff>116840</xdr:rowOff>
    </xdr:to>
    <xdr:sp macro="" textlink="">
      <xdr:nvSpPr>
        <xdr:cNvPr id="3" name="吹き出し: 線 2">
          <a:extLst>
            <a:ext uri="{FF2B5EF4-FFF2-40B4-BE49-F238E27FC236}">
              <a16:creationId xmlns:a16="http://schemas.microsoft.com/office/drawing/2014/main" id="{78926EB5-4859-4B0C-9A3C-1FF3C57ECD66}"/>
            </a:ext>
          </a:extLst>
        </xdr:cNvPr>
        <xdr:cNvSpPr/>
      </xdr:nvSpPr>
      <xdr:spPr>
        <a:xfrm>
          <a:off x="9214485" y="7313295"/>
          <a:ext cx="3495675" cy="377825"/>
        </a:xfrm>
        <a:prstGeom prst="borderCallout1">
          <a:avLst>
            <a:gd name="adj1" fmla="val 18157"/>
            <a:gd name="adj2" fmla="val -77"/>
            <a:gd name="adj3" fmla="val 104418"/>
            <a:gd name="adj4" fmla="val -30450"/>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Yu Gothic UI" panose="020B0500000000000000" pitchFamily="50" charset="-128"/>
              <a:ea typeface="Yu Gothic UI" panose="020B0500000000000000" pitchFamily="50" charset="-128"/>
            </a:rPr>
            <a:t>補助対象経費＋補助対象外経費の和になります。</a:t>
          </a:r>
        </a:p>
      </xdr:txBody>
    </xdr:sp>
    <xdr:clientData/>
  </xdr:twoCellAnchor>
  <xdr:twoCellAnchor editAs="oneCell">
    <xdr:from>
      <xdr:col>8</xdr:col>
      <xdr:colOff>83820</xdr:colOff>
      <xdr:row>9</xdr:row>
      <xdr:rowOff>209550</xdr:rowOff>
    </xdr:from>
    <xdr:to>
      <xdr:col>11</xdr:col>
      <xdr:colOff>318770</xdr:colOff>
      <xdr:row>10</xdr:row>
      <xdr:rowOff>273050</xdr:rowOff>
    </xdr:to>
    <xdr:sp macro="" textlink="">
      <xdr:nvSpPr>
        <xdr:cNvPr id="4" name="吹き出し: 線 3">
          <a:extLst>
            <a:ext uri="{FF2B5EF4-FFF2-40B4-BE49-F238E27FC236}">
              <a16:creationId xmlns:a16="http://schemas.microsoft.com/office/drawing/2014/main" id="{7237B57C-E847-4DA9-941D-B2FB18286677}"/>
            </a:ext>
          </a:extLst>
        </xdr:cNvPr>
        <xdr:cNvSpPr/>
      </xdr:nvSpPr>
      <xdr:spPr>
        <a:xfrm>
          <a:off x="9639300" y="2945130"/>
          <a:ext cx="3115310" cy="368300"/>
        </a:xfrm>
        <a:prstGeom prst="borderCallout1">
          <a:avLst>
            <a:gd name="adj1" fmla="val 1770"/>
            <a:gd name="adj2" fmla="val -273"/>
            <a:gd name="adj3" fmla="val 71980"/>
            <a:gd name="adj4" fmla="val -48644"/>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下の補助希望額</a:t>
          </a:r>
        </a:p>
      </xdr:txBody>
    </xdr:sp>
    <xdr:clientData/>
  </xdr:twoCellAnchor>
  <xdr:twoCellAnchor editAs="oneCell">
    <xdr:from>
      <xdr:col>4</xdr:col>
      <xdr:colOff>772160</xdr:colOff>
      <xdr:row>4</xdr:row>
      <xdr:rowOff>97155</xdr:rowOff>
    </xdr:from>
    <xdr:to>
      <xdr:col>7</xdr:col>
      <xdr:colOff>238760</xdr:colOff>
      <xdr:row>5</xdr:row>
      <xdr:rowOff>68580</xdr:rowOff>
    </xdr:to>
    <xdr:sp macro="" textlink="">
      <xdr:nvSpPr>
        <xdr:cNvPr id="5" name="吹き出し: 線 4">
          <a:extLst>
            <a:ext uri="{FF2B5EF4-FFF2-40B4-BE49-F238E27FC236}">
              <a16:creationId xmlns:a16="http://schemas.microsoft.com/office/drawing/2014/main" id="{1DCFCD11-40AA-40E5-B6CE-F3BE142F5F94}"/>
            </a:ext>
          </a:extLst>
        </xdr:cNvPr>
        <xdr:cNvSpPr/>
      </xdr:nvSpPr>
      <xdr:spPr>
        <a:xfrm>
          <a:off x="6205220" y="1476375"/>
          <a:ext cx="3116580" cy="367665"/>
        </a:xfrm>
        <a:prstGeom prst="borderCallout1">
          <a:avLst>
            <a:gd name="adj1" fmla="val 1770"/>
            <a:gd name="adj2" fmla="val -273"/>
            <a:gd name="adj3" fmla="val 33941"/>
            <a:gd name="adj4" fmla="val -24562"/>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a:solidFill>
                <a:sysClr val="windowText" lastClr="000000"/>
              </a:solidFill>
              <a:latin typeface="Yu Gothic UI" panose="020B0500000000000000" pitchFamily="50" charset="-128"/>
              <a:ea typeface="Yu Gothic UI" panose="020B0500000000000000" pitchFamily="50" charset="-128"/>
            </a:rPr>
            <a:t>J</a:t>
          </a:r>
          <a:r>
            <a:rPr kumimoji="1" lang="ja-JP" altLang="en-US" sz="1200">
              <a:solidFill>
                <a:sysClr val="windowText" lastClr="000000"/>
              </a:solidFill>
              <a:latin typeface="Yu Gothic UI" panose="020B0500000000000000" pitchFamily="50" charset="-128"/>
              <a:ea typeface="Yu Gothic UI" panose="020B0500000000000000" pitchFamily="50" charset="-128"/>
            </a:rPr>
            <a:t>グランツで申請した事業名を記入ください</a:t>
          </a:r>
          <a:r>
            <a:rPr kumimoji="1" lang="ja-JP" altLang="en-US" sz="1200">
              <a:solidFill>
                <a:sysClr val="windowText" lastClr="000000"/>
              </a:solidFill>
              <a:latin typeface="Meiryo UI" panose="020B0604030504040204" pitchFamily="50" charset="-128"/>
              <a:ea typeface="Meiryo UI" panose="020B0604030504040204" pitchFamily="50" charset="-128"/>
            </a:rPr>
            <a:t>。</a:t>
          </a:r>
        </a:p>
      </xdr:txBody>
    </xdr:sp>
    <xdr:clientData/>
  </xdr:twoCellAnchor>
  <xdr:twoCellAnchor editAs="oneCell">
    <xdr:from>
      <xdr:col>8</xdr:col>
      <xdr:colOff>7620</xdr:colOff>
      <xdr:row>8</xdr:row>
      <xdr:rowOff>20955</xdr:rowOff>
    </xdr:from>
    <xdr:to>
      <xdr:col>11</xdr:col>
      <xdr:colOff>245745</xdr:colOff>
      <xdr:row>9</xdr:row>
      <xdr:rowOff>3810</xdr:rowOff>
    </xdr:to>
    <xdr:sp macro="" textlink="">
      <xdr:nvSpPr>
        <xdr:cNvPr id="6" name="吹き出し: 線 5">
          <a:extLst>
            <a:ext uri="{FF2B5EF4-FFF2-40B4-BE49-F238E27FC236}">
              <a16:creationId xmlns:a16="http://schemas.microsoft.com/office/drawing/2014/main" id="{1D3E0A42-B6D1-41A8-A68F-0257565774B9}"/>
            </a:ext>
          </a:extLst>
        </xdr:cNvPr>
        <xdr:cNvSpPr/>
      </xdr:nvSpPr>
      <xdr:spPr>
        <a:xfrm>
          <a:off x="9563100" y="2367915"/>
          <a:ext cx="3118485" cy="371475"/>
        </a:xfrm>
        <a:prstGeom prst="borderCallout1">
          <a:avLst>
            <a:gd name="adj1" fmla="val 1770"/>
            <a:gd name="adj2" fmla="val -273"/>
            <a:gd name="adj3" fmla="val 128162"/>
            <a:gd name="adj4" fmla="val -45901"/>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本事業総額から補助希望額を引いた額</a:t>
          </a:r>
        </a:p>
      </xdr:txBody>
    </xdr:sp>
    <xdr:clientData/>
  </xdr:twoCellAnchor>
  <xdr:twoCellAnchor editAs="oneCell">
    <xdr:from>
      <xdr:col>4</xdr:col>
      <xdr:colOff>772160</xdr:colOff>
      <xdr:row>2</xdr:row>
      <xdr:rowOff>330200</xdr:rowOff>
    </xdr:from>
    <xdr:to>
      <xdr:col>7</xdr:col>
      <xdr:colOff>241935</xdr:colOff>
      <xdr:row>3</xdr:row>
      <xdr:rowOff>301625</xdr:rowOff>
    </xdr:to>
    <xdr:sp macro="" textlink="">
      <xdr:nvSpPr>
        <xdr:cNvPr id="7" name="吹き出し: 線 6">
          <a:extLst>
            <a:ext uri="{FF2B5EF4-FFF2-40B4-BE49-F238E27FC236}">
              <a16:creationId xmlns:a16="http://schemas.microsoft.com/office/drawing/2014/main" id="{A98542C1-0561-4F50-AF30-698AAFD2AC52}"/>
            </a:ext>
          </a:extLst>
        </xdr:cNvPr>
        <xdr:cNvSpPr/>
      </xdr:nvSpPr>
      <xdr:spPr>
        <a:xfrm>
          <a:off x="6205220" y="916940"/>
          <a:ext cx="3119755" cy="367665"/>
        </a:xfrm>
        <a:prstGeom prst="borderCallout1">
          <a:avLst>
            <a:gd name="adj1" fmla="val 1770"/>
            <a:gd name="adj2" fmla="val -273"/>
            <a:gd name="adj3" fmla="val 62147"/>
            <a:gd name="adj4" fmla="val -24864"/>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a:solidFill>
                <a:sysClr val="windowText" lastClr="000000"/>
              </a:solidFill>
              <a:latin typeface="Yu Gothic UI" panose="020B0500000000000000" pitchFamily="50" charset="-128"/>
              <a:ea typeface="Yu Gothic UI" panose="020B0500000000000000" pitchFamily="50" charset="-128"/>
            </a:rPr>
            <a:t>J</a:t>
          </a:r>
          <a:r>
            <a:rPr kumimoji="1" lang="ja-JP" altLang="en-US" sz="1200">
              <a:solidFill>
                <a:sysClr val="windowText" lastClr="000000"/>
              </a:solidFill>
              <a:latin typeface="Yu Gothic UI" panose="020B0500000000000000" pitchFamily="50" charset="-128"/>
              <a:ea typeface="Yu Gothic UI" panose="020B0500000000000000" pitchFamily="50" charset="-128"/>
            </a:rPr>
            <a:t>グランツで申請した申請社名を記入ください。</a:t>
          </a:r>
        </a:p>
      </xdr:txBody>
    </xdr:sp>
    <xdr:clientData/>
  </xdr:twoCellAnchor>
  <xdr:twoCellAnchor editAs="oneCell">
    <xdr:from>
      <xdr:col>8</xdr:col>
      <xdr:colOff>60960</xdr:colOff>
      <xdr:row>11</xdr:row>
      <xdr:rowOff>8255</xdr:rowOff>
    </xdr:from>
    <xdr:to>
      <xdr:col>11</xdr:col>
      <xdr:colOff>299085</xdr:colOff>
      <xdr:row>12</xdr:row>
      <xdr:rowOff>151130</xdr:rowOff>
    </xdr:to>
    <xdr:sp macro="" textlink="">
      <xdr:nvSpPr>
        <xdr:cNvPr id="8" name="吹き出し: 線 7">
          <a:extLst>
            <a:ext uri="{FF2B5EF4-FFF2-40B4-BE49-F238E27FC236}">
              <a16:creationId xmlns:a16="http://schemas.microsoft.com/office/drawing/2014/main" id="{9533E548-50CF-4818-9F2C-EFD8B4895492}"/>
            </a:ext>
          </a:extLst>
        </xdr:cNvPr>
        <xdr:cNvSpPr/>
      </xdr:nvSpPr>
      <xdr:spPr>
        <a:xfrm>
          <a:off x="9616440" y="3353435"/>
          <a:ext cx="3118485" cy="371475"/>
        </a:xfrm>
        <a:prstGeom prst="borderCallout1">
          <a:avLst>
            <a:gd name="adj1" fmla="val 1770"/>
            <a:gd name="adj2" fmla="val -273"/>
            <a:gd name="adj3" fmla="val 36679"/>
            <a:gd name="adj4" fmla="val -47729"/>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本事業総額</a:t>
          </a:r>
        </a:p>
      </xdr:txBody>
    </xdr:sp>
    <xdr:clientData/>
  </xdr:twoCellAnchor>
  <xdr:twoCellAnchor editAs="oneCell">
    <xdr:from>
      <xdr:col>7</xdr:col>
      <xdr:colOff>116205</xdr:colOff>
      <xdr:row>33</xdr:row>
      <xdr:rowOff>7620</xdr:rowOff>
    </xdr:from>
    <xdr:to>
      <xdr:col>12</xdr:col>
      <xdr:colOff>99060</xdr:colOff>
      <xdr:row>35</xdr:row>
      <xdr:rowOff>4445</xdr:rowOff>
    </xdr:to>
    <xdr:sp macro="" textlink="">
      <xdr:nvSpPr>
        <xdr:cNvPr id="9" name="吹き出し: 線 8">
          <a:extLst>
            <a:ext uri="{FF2B5EF4-FFF2-40B4-BE49-F238E27FC236}">
              <a16:creationId xmlns:a16="http://schemas.microsoft.com/office/drawing/2014/main" id="{DCD5543D-D298-40B9-B652-D4D5A46EF836}"/>
            </a:ext>
          </a:extLst>
        </xdr:cNvPr>
        <xdr:cNvSpPr/>
      </xdr:nvSpPr>
      <xdr:spPr>
        <a:xfrm>
          <a:off x="9199245" y="8458200"/>
          <a:ext cx="4295775" cy="377825"/>
        </a:xfrm>
        <a:prstGeom prst="borderCallout1">
          <a:avLst>
            <a:gd name="adj1" fmla="val 18157"/>
            <a:gd name="adj2" fmla="val -77"/>
            <a:gd name="adj3" fmla="val -38774"/>
            <a:gd name="adj4" fmla="val -24267"/>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Yu Gothic UI" panose="020B0500000000000000" pitchFamily="50" charset="-128"/>
              <a:ea typeface="Yu Gothic UI" panose="020B0500000000000000" pitchFamily="50" charset="-128"/>
            </a:rPr>
            <a:t>補助希望額（給付予定額）は、小数点以下切り捨てとなります。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666750</xdr:colOff>
      <xdr:row>0</xdr:row>
      <xdr:rowOff>84667</xdr:rowOff>
    </xdr:from>
    <xdr:to>
      <xdr:col>19</xdr:col>
      <xdr:colOff>172096</xdr:colOff>
      <xdr:row>2</xdr:row>
      <xdr:rowOff>190500</xdr:rowOff>
    </xdr:to>
    <xdr:sp macro="" textlink="">
      <xdr:nvSpPr>
        <xdr:cNvPr id="2" name="吹き出し: 線 1">
          <a:extLst>
            <a:ext uri="{FF2B5EF4-FFF2-40B4-BE49-F238E27FC236}">
              <a16:creationId xmlns:a16="http://schemas.microsoft.com/office/drawing/2014/main" id="{D5DEF32D-239A-41C2-81AE-8A455929BEC9}"/>
            </a:ext>
          </a:extLst>
        </xdr:cNvPr>
        <xdr:cNvSpPr/>
      </xdr:nvSpPr>
      <xdr:spPr>
        <a:xfrm>
          <a:off x="15805150" y="84667"/>
          <a:ext cx="4627679" cy="808566"/>
        </a:xfrm>
        <a:prstGeom prst="borderCallout1">
          <a:avLst>
            <a:gd name="adj1" fmla="val 47729"/>
            <a:gd name="adj2" fmla="val 213"/>
            <a:gd name="adj3" fmla="val 102835"/>
            <a:gd name="adj4" fmla="val -13898"/>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rgbClr val="FF0000"/>
              </a:solidFill>
              <a:latin typeface="Yu Gothic UI" panose="020B0500000000000000" pitchFamily="50" charset="-128"/>
              <a:ea typeface="Yu Gothic UI" panose="020B0500000000000000" pitchFamily="50" charset="-128"/>
            </a:rPr>
            <a:t>事前着手届出書を提出する場合、必ず記載ください。また、</a:t>
          </a:r>
          <a:endParaRPr kumimoji="1" lang="en-US" altLang="ja-JP" sz="1400" b="1">
            <a:solidFill>
              <a:srgbClr val="FF0000"/>
            </a:solidFill>
            <a:latin typeface="Yu Gothic UI" panose="020B0500000000000000" pitchFamily="50" charset="-128"/>
            <a:ea typeface="Yu Gothic UI" panose="020B0500000000000000" pitchFamily="50" charset="-128"/>
          </a:endParaRPr>
        </a:p>
        <a:p>
          <a:pPr algn="l"/>
          <a:r>
            <a:rPr kumimoji="1" lang="ja-JP" altLang="en-US" sz="1400" b="1">
              <a:solidFill>
                <a:srgbClr val="FF0000"/>
              </a:solidFill>
              <a:latin typeface="Yu Gothic UI" panose="020B0500000000000000" pitchFamily="50" charset="-128"/>
              <a:ea typeface="Yu Gothic UI" panose="020B0500000000000000" pitchFamily="50" charset="-128"/>
            </a:rPr>
            <a:t>事前着手費用について、</a:t>
          </a:r>
          <a:r>
            <a:rPr kumimoji="1" lang="en-US" altLang="ja-JP" sz="1400" b="1">
              <a:solidFill>
                <a:srgbClr val="FF0000"/>
              </a:solidFill>
              <a:latin typeface="Yu Gothic UI" panose="020B0500000000000000" pitchFamily="50" charset="-128"/>
              <a:ea typeface="Yu Gothic UI" panose="020B0500000000000000" pitchFamily="50" charset="-128"/>
            </a:rPr>
            <a:t>I</a:t>
          </a:r>
          <a:r>
            <a:rPr kumimoji="1" lang="ja-JP" altLang="en-US" sz="1400" b="1">
              <a:solidFill>
                <a:srgbClr val="FF0000"/>
              </a:solidFill>
              <a:latin typeface="Yu Gothic UI" panose="020B0500000000000000" pitchFamily="50" charset="-128"/>
              <a:ea typeface="Yu Gothic UI" panose="020B0500000000000000" pitchFamily="50" charset="-128"/>
            </a:rPr>
            <a:t>列と</a:t>
          </a:r>
          <a:r>
            <a:rPr kumimoji="1" lang="en-US" altLang="ja-JP" sz="1400" b="1">
              <a:solidFill>
                <a:srgbClr val="FF0000"/>
              </a:solidFill>
              <a:latin typeface="Yu Gothic UI" panose="020B0500000000000000" pitchFamily="50" charset="-128"/>
              <a:ea typeface="Yu Gothic UI" panose="020B0500000000000000" pitchFamily="50" charset="-128"/>
            </a:rPr>
            <a:t>J</a:t>
          </a:r>
          <a:r>
            <a:rPr kumimoji="1" lang="ja-JP" altLang="en-US" sz="1400" b="1">
              <a:solidFill>
                <a:srgbClr val="FF0000"/>
              </a:solidFill>
              <a:latin typeface="Yu Gothic UI" panose="020B0500000000000000" pitchFamily="50" charset="-128"/>
              <a:ea typeface="Yu Gothic UI" panose="020B0500000000000000" pitchFamily="50" charset="-128"/>
            </a:rPr>
            <a:t>列を必ず入力してください。</a:t>
          </a:r>
        </a:p>
      </xdr:txBody>
    </xdr:sp>
    <xdr:clientData/>
  </xdr:twoCellAnchor>
  <xdr:twoCellAnchor editAs="oneCell">
    <xdr:from>
      <xdr:col>3</xdr:col>
      <xdr:colOff>663575</xdr:colOff>
      <xdr:row>3</xdr:row>
      <xdr:rowOff>69850</xdr:rowOff>
    </xdr:from>
    <xdr:to>
      <xdr:col>5</xdr:col>
      <xdr:colOff>2116667</xdr:colOff>
      <xdr:row>5</xdr:row>
      <xdr:rowOff>261851</xdr:rowOff>
    </xdr:to>
    <xdr:sp macro="" textlink="">
      <xdr:nvSpPr>
        <xdr:cNvPr id="3" name="吹き出し: 線 2">
          <a:extLst>
            <a:ext uri="{FF2B5EF4-FFF2-40B4-BE49-F238E27FC236}">
              <a16:creationId xmlns:a16="http://schemas.microsoft.com/office/drawing/2014/main" id="{922E9AB7-E9E7-48DE-8F66-7AAE118923BB}"/>
            </a:ext>
          </a:extLst>
        </xdr:cNvPr>
        <xdr:cNvSpPr/>
      </xdr:nvSpPr>
      <xdr:spPr>
        <a:xfrm>
          <a:off x="2187575" y="1432983"/>
          <a:ext cx="2892425" cy="581468"/>
        </a:xfrm>
        <a:prstGeom prst="borderCallout1">
          <a:avLst>
            <a:gd name="adj1" fmla="val 49769"/>
            <a:gd name="adj2" fmla="val -162"/>
            <a:gd name="adj3" fmla="val 207586"/>
            <a:gd name="adj4" fmla="val -5972"/>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前シート「収支計画書」の補助対象経費における</a:t>
          </a:r>
          <a:b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b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費用種別と対応しています。</a:t>
          </a:r>
        </a:p>
      </xdr:txBody>
    </xdr:sp>
    <xdr:clientData/>
  </xdr:twoCellAnchor>
  <xdr:twoCellAnchor editAs="oneCell">
    <xdr:from>
      <xdr:col>6</xdr:col>
      <xdr:colOff>1167077</xdr:colOff>
      <xdr:row>3</xdr:row>
      <xdr:rowOff>67997</xdr:rowOff>
    </xdr:from>
    <xdr:to>
      <xdr:col>8</xdr:col>
      <xdr:colOff>523644</xdr:colOff>
      <xdr:row>5</xdr:row>
      <xdr:rowOff>276682</xdr:rowOff>
    </xdr:to>
    <xdr:sp macro="" textlink="">
      <xdr:nvSpPr>
        <xdr:cNvPr id="4" name="吹き出し: 線 3">
          <a:extLst>
            <a:ext uri="{FF2B5EF4-FFF2-40B4-BE49-F238E27FC236}">
              <a16:creationId xmlns:a16="http://schemas.microsoft.com/office/drawing/2014/main" id="{8ADE5B6C-7874-4EBB-A06A-639506DA409F}"/>
            </a:ext>
          </a:extLst>
        </xdr:cNvPr>
        <xdr:cNvSpPr/>
      </xdr:nvSpPr>
      <xdr:spPr>
        <a:xfrm>
          <a:off x="6314810" y="1431130"/>
          <a:ext cx="3818501" cy="598152"/>
        </a:xfrm>
        <a:prstGeom prst="borderCallout1">
          <a:avLst>
            <a:gd name="adj1" fmla="val 50625"/>
            <a:gd name="adj2" fmla="val 100037"/>
            <a:gd name="adj3" fmla="val 123801"/>
            <a:gd name="adj4" fmla="val 129077"/>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収支計画書と収支計画明細の予算額</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税抜</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の値を必ず一致させてください。</a:t>
          </a:r>
        </a:p>
      </xdr:txBody>
    </xdr:sp>
    <xdr:clientData/>
  </xdr:twoCellAnchor>
  <xdr:twoCellAnchor editAs="oneCell">
    <xdr:from>
      <xdr:col>14</xdr:col>
      <xdr:colOff>258309</xdr:colOff>
      <xdr:row>20</xdr:row>
      <xdr:rowOff>74840</xdr:rowOff>
    </xdr:from>
    <xdr:to>
      <xdr:col>19</xdr:col>
      <xdr:colOff>780955</xdr:colOff>
      <xdr:row>23</xdr:row>
      <xdr:rowOff>131875</xdr:rowOff>
    </xdr:to>
    <xdr:sp macro="" textlink="">
      <xdr:nvSpPr>
        <xdr:cNvPr id="5" name="吹き出し: 線 4">
          <a:extLst>
            <a:ext uri="{FF2B5EF4-FFF2-40B4-BE49-F238E27FC236}">
              <a16:creationId xmlns:a16="http://schemas.microsoft.com/office/drawing/2014/main" id="{49B0CDE2-B63F-4B9B-B526-B9571A933A6B}"/>
            </a:ext>
          </a:extLst>
        </xdr:cNvPr>
        <xdr:cNvSpPr/>
      </xdr:nvSpPr>
      <xdr:spPr>
        <a:xfrm>
          <a:off x="16438109" y="5044773"/>
          <a:ext cx="4603579" cy="615835"/>
        </a:xfrm>
        <a:prstGeom prst="borderCallout1">
          <a:avLst>
            <a:gd name="adj1" fmla="val 47729"/>
            <a:gd name="adj2" fmla="val 213"/>
            <a:gd name="adj3" fmla="val 4567"/>
            <a:gd name="adj4" fmla="val -81126"/>
          </a:avLst>
        </a:prstGeom>
        <a:solidFill>
          <a:srgbClr val="CCFFFF"/>
        </a:solidFill>
        <a:ln w="12700" cap="flat" cmpd="sng" algn="ctr">
          <a:solidFill>
            <a:srgbClr val="FF6F31">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事前着手届出書を提出する場合、必ずチェック記載ください。</a:t>
          </a:r>
        </a:p>
      </xdr:txBody>
    </xdr:sp>
    <xdr:clientData/>
  </xdr:twoCellAnchor>
  <xdr:twoCellAnchor editAs="oneCell">
    <xdr:from>
      <xdr:col>9</xdr:col>
      <xdr:colOff>1081882</xdr:colOff>
      <xdr:row>3</xdr:row>
      <xdr:rowOff>70909</xdr:rowOff>
    </xdr:from>
    <xdr:to>
      <xdr:col>13</xdr:col>
      <xdr:colOff>293064</xdr:colOff>
      <xdr:row>5</xdr:row>
      <xdr:rowOff>262910</xdr:rowOff>
    </xdr:to>
    <xdr:sp macro="" textlink="">
      <xdr:nvSpPr>
        <xdr:cNvPr id="6" name="吹き出し: 線 5">
          <a:extLst>
            <a:ext uri="{FF2B5EF4-FFF2-40B4-BE49-F238E27FC236}">
              <a16:creationId xmlns:a16="http://schemas.microsoft.com/office/drawing/2014/main" id="{BEECD326-5483-4C2C-9B5C-605D9A310F87}"/>
            </a:ext>
          </a:extLst>
        </xdr:cNvPr>
        <xdr:cNvSpPr/>
      </xdr:nvSpPr>
      <xdr:spPr>
        <a:xfrm>
          <a:off x="11758349" y="1434042"/>
          <a:ext cx="3673115" cy="581468"/>
        </a:xfrm>
        <a:prstGeom prst="borderCallout1">
          <a:avLst>
            <a:gd name="adj1" fmla="val 119661"/>
            <a:gd name="adj2" fmla="val 108405"/>
            <a:gd name="adj3" fmla="val 51784"/>
            <a:gd name="adj4" fmla="val 100323"/>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費目ごとの補助対象額の計算式は、「費目合計</a:t>
          </a:r>
          <a:r>
            <a:rPr kumimoji="1" lang="en-US" altLang="ja-JP"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÷3</a:t>
          </a:r>
          <a:r>
            <a:rPr kumimoji="1" lang="ja-JP" altLang="en-US"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」の後に小数点第</a:t>
          </a:r>
          <a:r>
            <a:rPr kumimoji="1" lang="en-US" altLang="ja-JP"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2</a:t>
          </a:r>
          <a:r>
            <a:rPr kumimoji="1" lang="ja-JP" altLang="en-US"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位以下切り捨てとなります。</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749300</xdr:colOff>
      <xdr:row>1</xdr:row>
      <xdr:rowOff>168275</xdr:rowOff>
    </xdr:from>
    <xdr:to>
      <xdr:col>7</xdr:col>
      <xdr:colOff>219075</xdr:colOff>
      <xdr:row>2</xdr:row>
      <xdr:rowOff>142875</xdr:rowOff>
    </xdr:to>
    <xdr:sp macro="" textlink="">
      <xdr:nvSpPr>
        <xdr:cNvPr id="2" name="吹き出し: 線 1">
          <a:extLst>
            <a:ext uri="{FF2B5EF4-FFF2-40B4-BE49-F238E27FC236}">
              <a16:creationId xmlns:a16="http://schemas.microsoft.com/office/drawing/2014/main" id="{5622F061-ED89-4B66-91DA-10CCD835F4ED}"/>
            </a:ext>
          </a:extLst>
        </xdr:cNvPr>
        <xdr:cNvSpPr/>
      </xdr:nvSpPr>
      <xdr:spPr>
        <a:xfrm>
          <a:off x="6182360" y="358775"/>
          <a:ext cx="3119755" cy="370840"/>
        </a:xfrm>
        <a:prstGeom prst="borderCallout1">
          <a:avLst>
            <a:gd name="adj1" fmla="val 1770"/>
            <a:gd name="adj2" fmla="val -273"/>
            <a:gd name="adj3" fmla="val 90352"/>
            <a:gd name="adj4" fmla="val -23957"/>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システムで割り当てられた番号を記入してください。</a:t>
          </a:r>
        </a:p>
      </xdr:txBody>
    </xdr:sp>
    <xdr:clientData/>
  </xdr:twoCellAnchor>
  <xdr:twoCellAnchor editAs="oneCell">
    <xdr:from>
      <xdr:col>7</xdr:col>
      <xdr:colOff>131445</xdr:colOff>
      <xdr:row>28</xdr:row>
      <xdr:rowOff>196215</xdr:rowOff>
    </xdr:from>
    <xdr:to>
      <xdr:col>11</xdr:col>
      <xdr:colOff>274320</xdr:colOff>
      <xdr:row>30</xdr:row>
      <xdr:rowOff>116840</xdr:rowOff>
    </xdr:to>
    <xdr:sp macro="" textlink="">
      <xdr:nvSpPr>
        <xdr:cNvPr id="3" name="吹き出し: 線 2">
          <a:extLst>
            <a:ext uri="{FF2B5EF4-FFF2-40B4-BE49-F238E27FC236}">
              <a16:creationId xmlns:a16="http://schemas.microsoft.com/office/drawing/2014/main" id="{29987BB1-901E-4BE7-ACFA-1EF5BF3C56E4}"/>
            </a:ext>
          </a:extLst>
        </xdr:cNvPr>
        <xdr:cNvSpPr/>
      </xdr:nvSpPr>
      <xdr:spPr>
        <a:xfrm>
          <a:off x="9214485" y="7313295"/>
          <a:ext cx="3495675" cy="377825"/>
        </a:xfrm>
        <a:prstGeom prst="borderCallout1">
          <a:avLst>
            <a:gd name="adj1" fmla="val 18157"/>
            <a:gd name="adj2" fmla="val -77"/>
            <a:gd name="adj3" fmla="val 104418"/>
            <a:gd name="adj4" fmla="val -30450"/>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Yu Gothic UI" panose="020B0500000000000000" pitchFamily="50" charset="-128"/>
              <a:ea typeface="Yu Gothic UI" panose="020B0500000000000000" pitchFamily="50" charset="-128"/>
            </a:rPr>
            <a:t>補助対象経費＋補助対象外経費の和になります。</a:t>
          </a:r>
        </a:p>
      </xdr:txBody>
    </xdr:sp>
    <xdr:clientData/>
  </xdr:twoCellAnchor>
  <xdr:twoCellAnchor editAs="oneCell">
    <xdr:from>
      <xdr:col>8</xdr:col>
      <xdr:colOff>83820</xdr:colOff>
      <xdr:row>9</xdr:row>
      <xdr:rowOff>209550</xdr:rowOff>
    </xdr:from>
    <xdr:to>
      <xdr:col>11</xdr:col>
      <xdr:colOff>318770</xdr:colOff>
      <xdr:row>10</xdr:row>
      <xdr:rowOff>273050</xdr:rowOff>
    </xdr:to>
    <xdr:sp macro="" textlink="">
      <xdr:nvSpPr>
        <xdr:cNvPr id="4" name="吹き出し: 線 3">
          <a:extLst>
            <a:ext uri="{FF2B5EF4-FFF2-40B4-BE49-F238E27FC236}">
              <a16:creationId xmlns:a16="http://schemas.microsoft.com/office/drawing/2014/main" id="{5D7D4E91-A8F5-4F10-B3B1-BB6717B6F86A}"/>
            </a:ext>
          </a:extLst>
        </xdr:cNvPr>
        <xdr:cNvSpPr/>
      </xdr:nvSpPr>
      <xdr:spPr>
        <a:xfrm>
          <a:off x="9639300" y="2945130"/>
          <a:ext cx="3115310" cy="368300"/>
        </a:xfrm>
        <a:prstGeom prst="borderCallout1">
          <a:avLst>
            <a:gd name="adj1" fmla="val 1770"/>
            <a:gd name="adj2" fmla="val -273"/>
            <a:gd name="adj3" fmla="val 71980"/>
            <a:gd name="adj4" fmla="val -48644"/>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下の補助希望額</a:t>
          </a:r>
        </a:p>
      </xdr:txBody>
    </xdr:sp>
    <xdr:clientData/>
  </xdr:twoCellAnchor>
  <xdr:twoCellAnchor editAs="oneCell">
    <xdr:from>
      <xdr:col>4</xdr:col>
      <xdr:colOff>772160</xdr:colOff>
      <xdr:row>4</xdr:row>
      <xdr:rowOff>97155</xdr:rowOff>
    </xdr:from>
    <xdr:to>
      <xdr:col>7</xdr:col>
      <xdr:colOff>238760</xdr:colOff>
      <xdr:row>5</xdr:row>
      <xdr:rowOff>68580</xdr:rowOff>
    </xdr:to>
    <xdr:sp macro="" textlink="">
      <xdr:nvSpPr>
        <xdr:cNvPr id="5" name="吹き出し: 線 4">
          <a:extLst>
            <a:ext uri="{FF2B5EF4-FFF2-40B4-BE49-F238E27FC236}">
              <a16:creationId xmlns:a16="http://schemas.microsoft.com/office/drawing/2014/main" id="{04E3BB79-3646-431A-8E1A-5232C1FF1257}"/>
            </a:ext>
          </a:extLst>
        </xdr:cNvPr>
        <xdr:cNvSpPr/>
      </xdr:nvSpPr>
      <xdr:spPr>
        <a:xfrm>
          <a:off x="6205220" y="1476375"/>
          <a:ext cx="3116580" cy="367665"/>
        </a:xfrm>
        <a:prstGeom prst="borderCallout1">
          <a:avLst>
            <a:gd name="adj1" fmla="val 1770"/>
            <a:gd name="adj2" fmla="val -273"/>
            <a:gd name="adj3" fmla="val 33941"/>
            <a:gd name="adj4" fmla="val -24562"/>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a:solidFill>
                <a:sysClr val="windowText" lastClr="000000"/>
              </a:solidFill>
              <a:latin typeface="Yu Gothic UI" panose="020B0500000000000000" pitchFamily="50" charset="-128"/>
              <a:ea typeface="Yu Gothic UI" panose="020B0500000000000000" pitchFamily="50" charset="-128"/>
            </a:rPr>
            <a:t>J</a:t>
          </a:r>
          <a:r>
            <a:rPr kumimoji="1" lang="ja-JP" altLang="en-US" sz="1200">
              <a:solidFill>
                <a:sysClr val="windowText" lastClr="000000"/>
              </a:solidFill>
              <a:latin typeface="Yu Gothic UI" panose="020B0500000000000000" pitchFamily="50" charset="-128"/>
              <a:ea typeface="Yu Gothic UI" panose="020B0500000000000000" pitchFamily="50" charset="-128"/>
            </a:rPr>
            <a:t>グランツで申請した事業名を記入ください</a:t>
          </a:r>
          <a:r>
            <a:rPr kumimoji="1" lang="ja-JP" altLang="en-US" sz="1200">
              <a:solidFill>
                <a:sysClr val="windowText" lastClr="000000"/>
              </a:solidFill>
              <a:latin typeface="Meiryo UI" panose="020B0604030504040204" pitchFamily="50" charset="-128"/>
              <a:ea typeface="Meiryo UI" panose="020B0604030504040204" pitchFamily="50" charset="-128"/>
            </a:rPr>
            <a:t>。</a:t>
          </a:r>
        </a:p>
      </xdr:txBody>
    </xdr:sp>
    <xdr:clientData/>
  </xdr:twoCellAnchor>
  <xdr:twoCellAnchor editAs="oneCell">
    <xdr:from>
      <xdr:col>8</xdr:col>
      <xdr:colOff>7620</xdr:colOff>
      <xdr:row>8</xdr:row>
      <xdr:rowOff>20955</xdr:rowOff>
    </xdr:from>
    <xdr:to>
      <xdr:col>11</xdr:col>
      <xdr:colOff>245745</xdr:colOff>
      <xdr:row>9</xdr:row>
      <xdr:rowOff>3810</xdr:rowOff>
    </xdr:to>
    <xdr:sp macro="" textlink="">
      <xdr:nvSpPr>
        <xdr:cNvPr id="6" name="吹き出し: 線 5">
          <a:extLst>
            <a:ext uri="{FF2B5EF4-FFF2-40B4-BE49-F238E27FC236}">
              <a16:creationId xmlns:a16="http://schemas.microsoft.com/office/drawing/2014/main" id="{3ACCDDDB-5C40-4F20-A5A1-B13BBEEBD956}"/>
            </a:ext>
          </a:extLst>
        </xdr:cNvPr>
        <xdr:cNvSpPr/>
      </xdr:nvSpPr>
      <xdr:spPr>
        <a:xfrm>
          <a:off x="9563100" y="2367915"/>
          <a:ext cx="3118485" cy="371475"/>
        </a:xfrm>
        <a:prstGeom prst="borderCallout1">
          <a:avLst>
            <a:gd name="adj1" fmla="val 1770"/>
            <a:gd name="adj2" fmla="val -273"/>
            <a:gd name="adj3" fmla="val 128162"/>
            <a:gd name="adj4" fmla="val -45901"/>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本事業総額から補助希望額を引いた額</a:t>
          </a:r>
        </a:p>
      </xdr:txBody>
    </xdr:sp>
    <xdr:clientData/>
  </xdr:twoCellAnchor>
  <xdr:twoCellAnchor editAs="oneCell">
    <xdr:from>
      <xdr:col>4</xdr:col>
      <xdr:colOff>772160</xdr:colOff>
      <xdr:row>2</xdr:row>
      <xdr:rowOff>330200</xdr:rowOff>
    </xdr:from>
    <xdr:to>
      <xdr:col>7</xdr:col>
      <xdr:colOff>241935</xdr:colOff>
      <xdr:row>3</xdr:row>
      <xdr:rowOff>301625</xdr:rowOff>
    </xdr:to>
    <xdr:sp macro="" textlink="">
      <xdr:nvSpPr>
        <xdr:cNvPr id="7" name="吹き出し: 線 6">
          <a:extLst>
            <a:ext uri="{FF2B5EF4-FFF2-40B4-BE49-F238E27FC236}">
              <a16:creationId xmlns:a16="http://schemas.microsoft.com/office/drawing/2014/main" id="{A3865737-C4CA-49A0-A366-966AFBBA548B}"/>
            </a:ext>
          </a:extLst>
        </xdr:cNvPr>
        <xdr:cNvSpPr/>
      </xdr:nvSpPr>
      <xdr:spPr>
        <a:xfrm>
          <a:off x="6205220" y="916940"/>
          <a:ext cx="3119755" cy="367665"/>
        </a:xfrm>
        <a:prstGeom prst="borderCallout1">
          <a:avLst>
            <a:gd name="adj1" fmla="val 1770"/>
            <a:gd name="adj2" fmla="val -273"/>
            <a:gd name="adj3" fmla="val 62147"/>
            <a:gd name="adj4" fmla="val -24864"/>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a:solidFill>
                <a:sysClr val="windowText" lastClr="000000"/>
              </a:solidFill>
              <a:latin typeface="Yu Gothic UI" panose="020B0500000000000000" pitchFamily="50" charset="-128"/>
              <a:ea typeface="Yu Gothic UI" panose="020B0500000000000000" pitchFamily="50" charset="-128"/>
            </a:rPr>
            <a:t>J</a:t>
          </a:r>
          <a:r>
            <a:rPr kumimoji="1" lang="ja-JP" altLang="en-US" sz="1200">
              <a:solidFill>
                <a:sysClr val="windowText" lastClr="000000"/>
              </a:solidFill>
              <a:latin typeface="Yu Gothic UI" panose="020B0500000000000000" pitchFamily="50" charset="-128"/>
              <a:ea typeface="Yu Gothic UI" panose="020B0500000000000000" pitchFamily="50" charset="-128"/>
            </a:rPr>
            <a:t>グランツで申請した申請社名を記入ください。</a:t>
          </a:r>
        </a:p>
      </xdr:txBody>
    </xdr:sp>
    <xdr:clientData/>
  </xdr:twoCellAnchor>
  <xdr:twoCellAnchor editAs="oneCell">
    <xdr:from>
      <xdr:col>8</xdr:col>
      <xdr:colOff>60960</xdr:colOff>
      <xdr:row>11</xdr:row>
      <xdr:rowOff>8255</xdr:rowOff>
    </xdr:from>
    <xdr:to>
      <xdr:col>11</xdr:col>
      <xdr:colOff>299085</xdr:colOff>
      <xdr:row>12</xdr:row>
      <xdr:rowOff>151130</xdr:rowOff>
    </xdr:to>
    <xdr:sp macro="" textlink="">
      <xdr:nvSpPr>
        <xdr:cNvPr id="8" name="吹き出し: 線 7">
          <a:extLst>
            <a:ext uri="{FF2B5EF4-FFF2-40B4-BE49-F238E27FC236}">
              <a16:creationId xmlns:a16="http://schemas.microsoft.com/office/drawing/2014/main" id="{7A1C95A5-33C8-4274-A211-E73E4CC3D3FC}"/>
            </a:ext>
          </a:extLst>
        </xdr:cNvPr>
        <xdr:cNvSpPr/>
      </xdr:nvSpPr>
      <xdr:spPr>
        <a:xfrm>
          <a:off x="9616440" y="3353435"/>
          <a:ext cx="3118485" cy="371475"/>
        </a:xfrm>
        <a:prstGeom prst="borderCallout1">
          <a:avLst>
            <a:gd name="adj1" fmla="val 1770"/>
            <a:gd name="adj2" fmla="val -273"/>
            <a:gd name="adj3" fmla="val 36679"/>
            <a:gd name="adj4" fmla="val -47729"/>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a:solidFill>
                <a:sysClr val="windowText" lastClr="000000"/>
              </a:solidFill>
              <a:latin typeface="Yu Gothic UI" panose="020B0500000000000000" pitchFamily="50" charset="-128"/>
              <a:ea typeface="Yu Gothic UI" panose="020B0500000000000000" pitchFamily="50" charset="-128"/>
            </a:rPr>
            <a:t>本事業総額</a:t>
          </a:r>
        </a:p>
      </xdr:txBody>
    </xdr:sp>
    <xdr:clientData/>
  </xdr:twoCellAnchor>
  <xdr:twoCellAnchor editAs="oneCell">
    <xdr:from>
      <xdr:col>7</xdr:col>
      <xdr:colOff>116205</xdr:colOff>
      <xdr:row>33</xdr:row>
      <xdr:rowOff>7620</xdr:rowOff>
    </xdr:from>
    <xdr:to>
      <xdr:col>12</xdr:col>
      <xdr:colOff>99060</xdr:colOff>
      <xdr:row>35</xdr:row>
      <xdr:rowOff>4445</xdr:rowOff>
    </xdr:to>
    <xdr:sp macro="" textlink="">
      <xdr:nvSpPr>
        <xdr:cNvPr id="9" name="吹き出し: 線 8">
          <a:extLst>
            <a:ext uri="{FF2B5EF4-FFF2-40B4-BE49-F238E27FC236}">
              <a16:creationId xmlns:a16="http://schemas.microsoft.com/office/drawing/2014/main" id="{D22AAB33-EFD8-4502-BA1F-4C8CFC885D5D}"/>
            </a:ext>
          </a:extLst>
        </xdr:cNvPr>
        <xdr:cNvSpPr/>
      </xdr:nvSpPr>
      <xdr:spPr>
        <a:xfrm>
          <a:off x="9199245" y="8458200"/>
          <a:ext cx="4295775" cy="377825"/>
        </a:xfrm>
        <a:prstGeom prst="borderCallout1">
          <a:avLst>
            <a:gd name="adj1" fmla="val 18157"/>
            <a:gd name="adj2" fmla="val -77"/>
            <a:gd name="adj3" fmla="val -38774"/>
            <a:gd name="adj4" fmla="val -24267"/>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Yu Gothic UI" panose="020B0500000000000000" pitchFamily="50" charset="-128"/>
              <a:ea typeface="Yu Gothic UI" panose="020B0500000000000000" pitchFamily="50" charset="-128"/>
            </a:rPr>
            <a:t>補助希望額（給付予定額）は、小数点以下切り捨てとなります。</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666750</xdr:colOff>
      <xdr:row>0</xdr:row>
      <xdr:rowOff>84667</xdr:rowOff>
    </xdr:from>
    <xdr:to>
      <xdr:col>19</xdr:col>
      <xdr:colOff>172096</xdr:colOff>
      <xdr:row>2</xdr:row>
      <xdr:rowOff>190500</xdr:rowOff>
    </xdr:to>
    <xdr:sp macro="" textlink="">
      <xdr:nvSpPr>
        <xdr:cNvPr id="2" name="吹き出し: 線 1">
          <a:extLst>
            <a:ext uri="{FF2B5EF4-FFF2-40B4-BE49-F238E27FC236}">
              <a16:creationId xmlns:a16="http://schemas.microsoft.com/office/drawing/2014/main" id="{656ADAC6-A7DD-49CD-AE34-2A8DA1DE7EEE}"/>
            </a:ext>
          </a:extLst>
        </xdr:cNvPr>
        <xdr:cNvSpPr/>
      </xdr:nvSpPr>
      <xdr:spPr>
        <a:xfrm>
          <a:off x="15807690" y="84667"/>
          <a:ext cx="4633606" cy="814493"/>
        </a:xfrm>
        <a:prstGeom prst="borderCallout1">
          <a:avLst>
            <a:gd name="adj1" fmla="val 47729"/>
            <a:gd name="adj2" fmla="val 213"/>
            <a:gd name="adj3" fmla="val 102835"/>
            <a:gd name="adj4" fmla="val -13898"/>
          </a:avLst>
        </a:prstGeom>
        <a:solidFill>
          <a:srgbClr val="CCFFFF"/>
        </a:solidFill>
        <a:ln>
          <a:solidFill>
            <a:schemeClr val="accent3">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rgbClr val="FF0000"/>
              </a:solidFill>
              <a:latin typeface="Yu Gothic UI" panose="020B0500000000000000" pitchFamily="50" charset="-128"/>
              <a:ea typeface="Yu Gothic UI" panose="020B0500000000000000" pitchFamily="50" charset="-128"/>
            </a:rPr>
            <a:t>事前着手届出書を提出する場合、必ず記載ください。また、</a:t>
          </a:r>
          <a:endParaRPr kumimoji="1" lang="en-US" altLang="ja-JP" sz="1400" b="1">
            <a:solidFill>
              <a:srgbClr val="FF0000"/>
            </a:solidFill>
            <a:latin typeface="Yu Gothic UI" panose="020B0500000000000000" pitchFamily="50" charset="-128"/>
            <a:ea typeface="Yu Gothic UI" panose="020B0500000000000000" pitchFamily="50" charset="-128"/>
          </a:endParaRPr>
        </a:p>
        <a:p>
          <a:pPr algn="l"/>
          <a:r>
            <a:rPr kumimoji="1" lang="ja-JP" altLang="en-US" sz="1400" b="1">
              <a:solidFill>
                <a:srgbClr val="FF0000"/>
              </a:solidFill>
              <a:latin typeface="Yu Gothic UI" panose="020B0500000000000000" pitchFamily="50" charset="-128"/>
              <a:ea typeface="Yu Gothic UI" panose="020B0500000000000000" pitchFamily="50" charset="-128"/>
            </a:rPr>
            <a:t>事前着手費用について、</a:t>
          </a:r>
          <a:r>
            <a:rPr kumimoji="1" lang="en-US" altLang="ja-JP" sz="1400" b="1">
              <a:solidFill>
                <a:srgbClr val="FF0000"/>
              </a:solidFill>
              <a:latin typeface="Yu Gothic UI" panose="020B0500000000000000" pitchFamily="50" charset="-128"/>
              <a:ea typeface="Yu Gothic UI" panose="020B0500000000000000" pitchFamily="50" charset="-128"/>
            </a:rPr>
            <a:t>I</a:t>
          </a:r>
          <a:r>
            <a:rPr kumimoji="1" lang="ja-JP" altLang="en-US" sz="1400" b="1">
              <a:solidFill>
                <a:srgbClr val="FF0000"/>
              </a:solidFill>
              <a:latin typeface="Yu Gothic UI" panose="020B0500000000000000" pitchFamily="50" charset="-128"/>
              <a:ea typeface="Yu Gothic UI" panose="020B0500000000000000" pitchFamily="50" charset="-128"/>
            </a:rPr>
            <a:t>列と</a:t>
          </a:r>
          <a:r>
            <a:rPr kumimoji="1" lang="en-US" altLang="ja-JP" sz="1400" b="1">
              <a:solidFill>
                <a:srgbClr val="FF0000"/>
              </a:solidFill>
              <a:latin typeface="Yu Gothic UI" panose="020B0500000000000000" pitchFamily="50" charset="-128"/>
              <a:ea typeface="Yu Gothic UI" panose="020B0500000000000000" pitchFamily="50" charset="-128"/>
            </a:rPr>
            <a:t>J</a:t>
          </a:r>
          <a:r>
            <a:rPr kumimoji="1" lang="ja-JP" altLang="en-US" sz="1400" b="1">
              <a:solidFill>
                <a:srgbClr val="FF0000"/>
              </a:solidFill>
              <a:latin typeface="Yu Gothic UI" panose="020B0500000000000000" pitchFamily="50" charset="-128"/>
              <a:ea typeface="Yu Gothic UI" panose="020B0500000000000000" pitchFamily="50" charset="-128"/>
            </a:rPr>
            <a:t>列を必ず入力してください。</a:t>
          </a:r>
        </a:p>
      </xdr:txBody>
    </xdr:sp>
    <xdr:clientData/>
  </xdr:twoCellAnchor>
  <xdr:twoCellAnchor editAs="oneCell">
    <xdr:from>
      <xdr:col>3</xdr:col>
      <xdr:colOff>663575</xdr:colOff>
      <xdr:row>3</xdr:row>
      <xdr:rowOff>69850</xdr:rowOff>
    </xdr:from>
    <xdr:to>
      <xdr:col>5</xdr:col>
      <xdr:colOff>2116667</xdr:colOff>
      <xdr:row>5</xdr:row>
      <xdr:rowOff>261851</xdr:rowOff>
    </xdr:to>
    <xdr:sp macro="" textlink="">
      <xdr:nvSpPr>
        <xdr:cNvPr id="3" name="吹き出し: 線 2">
          <a:extLst>
            <a:ext uri="{FF2B5EF4-FFF2-40B4-BE49-F238E27FC236}">
              <a16:creationId xmlns:a16="http://schemas.microsoft.com/office/drawing/2014/main" id="{E1E9F246-5B62-44D4-986B-4077B4FFD83D}"/>
            </a:ext>
          </a:extLst>
        </xdr:cNvPr>
        <xdr:cNvSpPr/>
      </xdr:nvSpPr>
      <xdr:spPr>
        <a:xfrm>
          <a:off x="2187575" y="1441450"/>
          <a:ext cx="2893272" cy="573001"/>
        </a:xfrm>
        <a:prstGeom prst="borderCallout1">
          <a:avLst>
            <a:gd name="adj1" fmla="val 49769"/>
            <a:gd name="adj2" fmla="val -162"/>
            <a:gd name="adj3" fmla="val 207586"/>
            <a:gd name="adj4" fmla="val -5972"/>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前シート「収支計画書」の補助対象経費における</a:t>
          </a:r>
          <a:b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b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費用種別と対応しています。</a:t>
          </a:r>
        </a:p>
      </xdr:txBody>
    </xdr:sp>
    <xdr:clientData/>
  </xdr:twoCellAnchor>
  <xdr:twoCellAnchor editAs="oneCell">
    <xdr:from>
      <xdr:col>6</xdr:col>
      <xdr:colOff>1167077</xdr:colOff>
      <xdr:row>3</xdr:row>
      <xdr:rowOff>67997</xdr:rowOff>
    </xdr:from>
    <xdr:to>
      <xdr:col>8</xdr:col>
      <xdr:colOff>523644</xdr:colOff>
      <xdr:row>5</xdr:row>
      <xdr:rowOff>276682</xdr:rowOff>
    </xdr:to>
    <xdr:sp macro="" textlink="">
      <xdr:nvSpPr>
        <xdr:cNvPr id="4" name="吹き出し: 線 3">
          <a:extLst>
            <a:ext uri="{FF2B5EF4-FFF2-40B4-BE49-F238E27FC236}">
              <a16:creationId xmlns:a16="http://schemas.microsoft.com/office/drawing/2014/main" id="{C57A1945-6DCC-4ED5-98AF-262A03D62E5E}"/>
            </a:ext>
          </a:extLst>
        </xdr:cNvPr>
        <xdr:cNvSpPr/>
      </xdr:nvSpPr>
      <xdr:spPr>
        <a:xfrm>
          <a:off x="6318197" y="1439597"/>
          <a:ext cx="3814267" cy="589685"/>
        </a:xfrm>
        <a:prstGeom prst="borderCallout1">
          <a:avLst>
            <a:gd name="adj1" fmla="val 50625"/>
            <a:gd name="adj2" fmla="val 100037"/>
            <a:gd name="adj3" fmla="val 123801"/>
            <a:gd name="adj4" fmla="val 129077"/>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収支計画書と収支計画明細の予算額</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税抜</a:t>
          </a:r>
          <a:r>
            <a:rPr kumimoji="1" lang="en-US" altLang="ja-JP"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a:t>
          </a:r>
          <a:r>
            <a:rPr kumimoji="1" lang="ja-JP" altLang="en-US" sz="11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の値を必ず一致させてください。</a:t>
          </a:r>
        </a:p>
      </xdr:txBody>
    </xdr:sp>
    <xdr:clientData/>
  </xdr:twoCellAnchor>
  <xdr:twoCellAnchor editAs="oneCell">
    <xdr:from>
      <xdr:col>14</xdr:col>
      <xdr:colOff>258309</xdr:colOff>
      <xdr:row>20</xdr:row>
      <xdr:rowOff>74840</xdr:rowOff>
    </xdr:from>
    <xdr:to>
      <xdr:col>19</xdr:col>
      <xdr:colOff>780955</xdr:colOff>
      <xdr:row>23</xdr:row>
      <xdr:rowOff>131875</xdr:rowOff>
    </xdr:to>
    <xdr:sp macro="" textlink="">
      <xdr:nvSpPr>
        <xdr:cNvPr id="5" name="吹き出し: 線 4">
          <a:extLst>
            <a:ext uri="{FF2B5EF4-FFF2-40B4-BE49-F238E27FC236}">
              <a16:creationId xmlns:a16="http://schemas.microsoft.com/office/drawing/2014/main" id="{0C7FC1CE-3A26-4AC9-92FE-98FAD86C34F4}"/>
            </a:ext>
          </a:extLst>
        </xdr:cNvPr>
        <xdr:cNvSpPr/>
      </xdr:nvSpPr>
      <xdr:spPr>
        <a:xfrm>
          <a:off x="16443189" y="4997360"/>
          <a:ext cx="4606966" cy="605675"/>
        </a:xfrm>
        <a:prstGeom prst="borderCallout1">
          <a:avLst>
            <a:gd name="adj1" fmla="val 47729"/>
            <a:gd name="adj2" fmla="val 213"/>
            <a:gd name="adj3" fmla="val 4567"/>
            <a:gd name="adj4" fmla="val -81126"/>
          </a:avLst>
        </a:prstGeom>
        <a:solidFill>
          <a:srgbClr val="CCFFFF"/>
        </a:solidFill>
        <a:ln w="12700" cap="flat" cmpd="sng" algn="ctr">
          <a:solidFill>
            <a:srgbClr val="FF6F31">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事前着手届出書を提出する場合、必ずチェック記載ください。</a:t>
          </a:r>
        </a:p>
      </xdr:txBody>
    </xdr:sp>
    <xdr:clientData/>
  </xdr:twoCellAnchor>
  <xdr:twoCellAnchor editAs="oneCell">
    <xdr:from>
      <xdr:col>9</xdr:col>
      <xdr:colOff>1081882</xdr:colOff>
      <xdr:row>3</xdr:row>
      <xdr:rowOff>70909</xdr:rowOff>
    </xdr:from>
    <xdr:to>
      <xdr:col>13</xdr:col>
      <xdr:colOff>293064</xdr:colOff>
      <xdr:row>5</xdr:row>
      <xdr:rowOff>262910</xdr:rowOff>
    </xdr:to>
    <xdr:sp macro="" textlink="">
      <xdr:nvSpPr>
        <xdr:cNvPr id="6" name="吹き出し: 線 5">
          <a:extLst>
            <a:ext uri="{FF2B5EF4-FFF2-40B4-BE49-F238E27FC236}">
              <a16:creationId xmlns:a16="http://schemas.microsoft.com/office/drawing/2014/main" id="{5F404351-5285-4FA7-A749-FBA83AEA06C2}"/>
            </a:ext>
          </a:extLst>
        </xdr:cNvPr>
        <xdr:cNvSpPr/>
      </xdr:nvSpPr>
      <xdr:spPr>
        <a:xfrm>
          <a:off x="11757502" y="1442509"/>
          <a:ext cx="3676502" cy="573001"/>
        </a:xfrm>
        <a:prstGeom prst="borderCallout1">
          <a:avLst>
            <a:gd name="adj1" fmla="val 119661"/>
            <a:gd name="adj2" fmla="val 108405"/>
            <a:gd name="adj3" fmla="val 51784"/>
            <a:gd name="adj4" fmla="val 100323"/>
          </a:avLst>
        </a:prstGeom>
        <a:solidFill>
          <a:srgbClr val="CCFFFF"/>
        </a:solidFill>
        <a:ln w="12700" cap="flat" cmpd="sng" algn="ctr">
          <a:solidFill>
            <a:srgbClr val="A5A5A5">
              <a:lumMod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費目ごとの補助対象額の計算式は、「費目合計</a:t>
          </a:r>
          <a:r>
            <a:rPr kumimoji="1" lang="en-US" altLang="ja-JP"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÷3</a:t>
          </a:r>
          <a:r>
            <a:rPr kumimoji="1" lang="ja-JP" altLang="en-US"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」の後に小数点第</a:t>
          </a:r>
          <a:r>
            <a:rPr kumimoji="1" lang="en-US" altLang="ja-JP"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2</a:t>
          </a:r>
          <a:r>
            <a:rPr kumimoji="1" lang="ja-JP" altLang="en-US" sz="1000" b="0" i="0" u="none" strike="noStrike" kern="0" cap="none" spc="0" normalizeH="0" baseline="0" noProof="0">
              <a:ln>
                <a:noFill/>
              </a:ln>
              <a:solidFill>
                <a:srgbClr val="FF0000"/>
              </a:solidFill>
              <a:effectLst/>
              <a:uLnTx/>
              <a:uFillTx/>
              <a:latin typeface="Yu Gothic UI" panose="020B0500000000000000" pitchFamily="50" charset="-128"/>
              <a:ea typeface="Yu Gothic UI" panose="020B0500000000000000" pitchFamily="50" charset="-128"/>
              <a:cs typeface="Arial"/>
            </a:rPr>
            <a:t>位以下切り捨てとなります。</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891AD"/>
      </a:accent1>
      <a:accent2>
        <a:srgbClr val="004561"/>
      </a:accent2>
      <a:accent3>
        <a:srgbClr val="FF6F31"/>
      </a:accent3>
      <a:accent4>
        <a:srgbClr val="1C7685"/>
      </a:accent4>
      <a:accent5>
        <a:srgbClr val="0F45A8"/>
      </a:accent5>
      <a:accent6>
        <a:srgbClr val="4CDC8B"/>
      </a:accent6>
      <a:hlink>
        <a:srgbClr val="0097A7"/>
      </a:hlink>
      <a:folHlink>
        <a:srgbClr val="0097A7"/>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44D21-D46A-4213-846F-A1FF42D0F47E}">
  <sheetPr>
    <tabColor rgb="FF00B0F0"/>
  </sheetPr>
  <dimension ref="A2:M45"/>
  <sheetViews>
    <sheetView tabSelected="1" zoomScaleNormal="100" zoomScaleSheetLayoutView="100" workbookViewId="0"/>
  </sheetViews>
  <sheetFormatPr defaultColWidth="12.58203125" defaultRowHeight="15" customHeight="1" x14ac:dyDescent="0.3"/>
  <cols>
    <col min="1" max="1" width="1" style="1" customWidth="1"/>
    <col min="2" max="2" width="19.1640625" style="1" bestFit="1" customWidth="1"/>
    <col min="3" max="3" width="2.83203125" style="1" customWidth="1"/>
    <col min="4" max="4" width="48.33203125" style="1" bestFit="1" customWidth="1"/>
    <col min="5" max="5" width="16.58203125" style="1" customWidth="1"/>
    <col min="6" max="6" width="18.6640625" style="1" customWidth="1"/>
    <col min="7" max="7" width="12.58203125" style="1"/>
    <col min="8" max="8" width="6.1640625" style="1" customWidth="1"/>
    <col min="9" max="12" width="12.58203125" style="1"/>
    <col min="13" max="13" width="6.1640625" style="1" customWidth="1"/>
    <col min="14" max="16384" width="12.58203125" style="1"/>
  </cols>
  <sheetData>
    <row r="2" spans="1:13" ht="31.5" customHeight="1" x14ac:dyDescent="0.3">
      <c r="D2" s="46" t="s">
        <v>4</v>
      </c>
    </row>
    <row r="3" spans="1:13" ht="31.5" customHeight="1" x14ac:dyDescent="0.3">
      <c r="B3" s="47" t="s">
        <v>5</v>
      </c>
      <c r="C3" s="351"/>
      <c r="D3" s="352"/>
    </row>
    <row r="4" spans="1:13" ht="31.5" customHeight="1" x14ac:dyDescent="0.3">
      <c r="B4" s="48" t="s">
        <v>6</v>
      </c>
      <c r="C4" s="351"/>
      <c r="D4" s="352"/>
    </row>
    <row r="5" spans="1:13" ht="31.5" customHeight="1" x14ac:dyDescent="0.3">
      <c r="B5" s="48" t="s">
        <v>7</v>
      </c>
      <c r="C5" s="351"/>
      <c r="D5" s="352"/>
    </row>
    <row r="7" spans="1:13" ht="15" customHeight="1" x14ac:dyDescent="0.3">
      <c r="B7" s="9" t="s">
        <v>8</v>
      </c>
    </row>
    <row r="8" spans="1:13" ht="15" customHeight="1" x14ac:dyDescent="0.3">
      <c r="B8" s="9" t="s">
        <v>9</v>
      </c>
      <c r="F8" s="67" t="s">
        <v>10</v>
      </c>
    </row>
    <row r="9" spans="1:13" ht="31" customHeight="1" x14ac:dyDescent="0.3">
      <c r="B9" s="68" t="s">
        <v>11</v>
      </c>
      <c r="C9" s="359" t="s">
        <v>146</v>
      </c>
      <c r="D9" s="360"/>
      <c r="E9" s="360"/>
      <c r="F9" s="361"/>
    </row>
    <row r="10" spans="1:13" ht="24" customHeight="1" x14ac:dyDescent="0.3">
      <c r="B10" s="69" t="s">
        <v>12</v>
      </c>
      <c r="C10" s="362">
        <f ca="1">F31-F33</f>
        <v>0</v>
      </c>
      <c r="D10" s="363"/>
      <c r="E10" s="363"/>
      <c r="F10" s="364"/>
    </row>
    <row r="11" spans="1:13" ht="24" customHeight="1" x14ac:dyDescent="0.3">
      <c r="B11" s="69" t="s">
        <v>13</v>
      </c>
      <c r="C11" s="365">
        <f ca="1">F33</f>
        <v>0</v>
      </c>
      <c r="D11" s="366"/>
      <c r="E11" s="366"/>
      <c r="F11" s="367"/>
    </row>
    <row r="12" spans="1:13" ht="18" customHeight="1" x14ac:dyDescent="0.3">
      <c r="B12" s="68" t="s">
        <v>14</v>
      </c>
      <c r="C12" s="368">
        <f ca="1">C10+C11</f>
        <v>0</v>
      </c>
      <c r="D12" s="369"/>
      <c r="E12" s="369"/>
      <c r="F12" s="370"/>
    </row>
    <row r="14" spans="1:13" ht="15" customHeight="1" x14ac:dyDescent="0.3">
      <c r="B14" s="9" t="s">
        <v>15</v>
      </c>
      <c r="I14" s="49"/>
      <c r="J14" s="49"/>
      <c r="K14" s="49"/>
      <c r="L14" s="49"/>
      <c r="M14" s="49"/>
    </row>
    <row r="15" spans="1:13" ht="15" customHeight="1" x14ac:dyDescent="0.3">
      <c r="B15" s="70" t="s">
        <v>140</v>
      </c>
      <c r="D15" s="39"/>
      <c r="F15" s="67" t="s">
        <v>10</v>
      </c>
      <c r="H15" s="50" t="s">
        <v>16</v>
      </c>
      <c r="I15" s="51"/>
      <c r="J15" s="51"/>
      <c r="K15" s="51"/>
      <c r="L15" s="51"/>
      <c r="M15" s="52"/>
    </row>
    <row r="16" spans="1:13" ht="18" customHeight="1" x14ac:dyDescent="0.3">
      <c r="A16" s="53"/>
      <c r="B16" s="353" t="s">
        <v>0</v>
      </c>
      <c r="C16" s="355" t="s">
        <v>17</v>
      </c>
      <c r="D16" s="356"/>
      <c r="E16" s="71" t="s">
        <v>18</v>
      </c>
      <c r="F16" s="72"/>
      <c r="H16" s="54"/>
      <c r="I16" s="49"/>
      <c r="J16" s="49"/>
      <c r="K16" s="49"/>
      <c r="L16" s="49"/>
      <c r="M16" s="55"/>
    </row>
    <row r="17" spans="1:13" ht="18" customHeight="1" x14ac:dyDescent="0.3">
      <c r="A17" s="53"/>
      <c r="B17" s="354"/>
      <c r="C17" s="357"/>
      <c r="D17" s="358"/>
      <c r="E17" s="73" t="s">
        <v>147</v>
      </c>
      <c r="F17" s="74" t="s">
        <v>148</v>
      </c>
      <c r="H17" s="54"/>
      <c r="I17" s="388"/>
      <c r="J17" s="371" t="s">
        <v>19</v>
      </c>
      <c r="K17" s="372"/>
      <c r="L17" s="373"/>
      <c r="M17" s="55"/>
    </row>
    <row r="18" spans="1:13" ht="18" customHeight="1" x14ac:dyDescent="0.3">
      <c r="A18" s="53"/>
      <c r="B18" s="377" t="s">
        <v>20</v>
      </c>
      <c r="C18" s="75">
        <v>1</v>
      </c>
      <c r="D18" s="76" t="s">
        <v>1</v>
      </c>
      <c r="E18" s="95">
        <f ca="1">'(2)収支計画書の内訳詳細'!$J$8</f>
        <v>0</v>
      </c>
      <c r="F18" s="96">
        <f ca="1">'(2)収支計画書の内訳詳細'!$N$8</f>
        <v>0</v>
      </c>
      <c r="H18" s="54"/>
      <c r="I18" s="389"/>
      <c r="J18" s="374"/>
      <c r="K18" s="375"/>
      <c r="L18" s="376"/>
      <c r="M18" s="55"/>
    </row>
    <row r="19" spans="1:13" ht="18" customHeight="1" x14ac:dyDescent="0.3">
      <c r="A19" s="53"/>
      <c r="B19" s="378"/>
      <c r="C19" s="77">
        <v>2</v>
      </c>
      <c r="D19" s="78" t="s">
        <v>2</v>
      </c>
      <c r="E19" s="95">
        <f ca="1">'(2)収支計画書の内訳詳細'!$J$18</f>
        <v>0</v>
      </c>
      <c r="F19" s="96">
        <f ca="1">'(2)収支計画書の内訳詳細'!$N$18</f>
        <v>0</v>
      </c>
      <c r="H19" s="54"/>
      <c r="I19" s="390"/>
      <c r="J19" s="371" t="s">
        <v>21</v>
      </c>
      <c r="K19" s="372"/>
      <c r="L19" s="373"/>
      <c r="M19" s="55"/>
    </row>
    <row r="20" spans="1:13" ht="18" customHeight="1" x14ac:dyDescent="0.3">
      <c r="A20" s="53"/>
      <c r="B20" s="378"/>
      <c r="C20" s="77">
        <v>3</v>
      </c>
      <c r="D20" s="78" t="s">
        <v>22</v>
      </c>
      <c r="E20" s="95">
        <f ca="1">'(2)収支計画書の内訳詳細'!$J$23</f>
        <v>0</v>
      </c>
      <c r="F20" s="96">
        <f ca="1">'(2)収支計画書の内訳詳細'!$N$23</f>
        <v>0</v>
      </c>
      <c r="H20" s="54"/>
      <c r="I20" s="391"/>
      <c r="J20" s="374"/>
      <c r="K20" s="375"/>
      <c r="L20" s="376"/>
      <c r="M20" s="55"/>
    </row>
    <row r="21" spans="1:13" ht="18" customHeight="1" x14ac:dyDescent="0.3">
      <c r="A21" s="53"/>
      <c r="B21" s="378"/>
      <c r="C21" s="77">
        <v>4</v>
      </c>
      <c r="D21" s="78" t="s">
        <v>23</v>
      </c>
      <c r="E21" s="95">
        <f ca="1">'(2)収支計画書の内訳詳細'!$J$26</f>
        <v>0</v>
      </c>
      <c r="F21" s="96">
        <f ca="1">'(2)収支計画書の内訳詳細'!$N$26</f>
        <v>0</v>
      </c>
      <c r="H21" s="54"/>
      <c r="I21" s="386"/>
      <c r="J21" s="371" t="s">
        <v>24</v>
      </c>
      <c r="K21" s="372"/>
      <c r="L21" s="373"/>
      <c r="M21" s="55"/>
    </row>
    <row r="22" spans="1:13" ht="18" customHeight="1" x14ac:dyDescent="0.3">
      <c r="A22" s="53"/>
      <c r="B22" s="378"/>
      <c r="C22" s="77">
        <v>5</v>
      </c>
      <c r="D22" s="78" t="s">
        <v>25</v>
      </c>
      <c r="E22" s="95">
        <f ca="1">'(2)収支計画書の内訳詳細'!$J$33</f>
        <v>0</v>
      </c>
      <c r="F22" s="96">
        <f ca="1">'(2)収支計画書の内訳詳細'!$N$33</f>
        <v>0</v>
      </c>
      <c r="H22" s="54"/>
      <c r="I22" s="387"/>
      <c r="J22" s="374"/>
      <c r="K22" s="375"/>
      <c r="L22" s="376"/>
      <c r="M22" s="55"/>
    </row>
    <row r="23" spans="1:13" ht="18" customHeight="1" x14ac:dyDescent="0.3">
      <c r="A23" s="53"/>
      <c r="B23" s="379"/>
      <c r="C23" s="79" t="s">
        <v>26</v>
      </c>
      <c r="D23" s="80"/>
      <c r="E23" s="80">
        <f ca="1">SUM(E18:E22)</f>
        <v>0</v>
      </c>
      <c r="F23" s="97">
        <f ca="1">SUM(F18:F22)</f>
        <v>0</v>
      </c>
      <c r="H23" s="54"/>
      <c r="I23" s="384"/>
      <c r="J23" s="371" t="s">
        <v>27</v>
      </c>
      <c r="K23" s="372"/>
      <c r="L23" s="373"/>
      <c r="M23" s="55"/>
    </row>
    <row r="24" spans="1:13" ht="18" customHeight="1" x14ac:dyDescent="0.3">
      <c r="A24" s="53"/>
      <c r="B24" s="377" t="s">
        <v>28</v>
      </c>
      <c r="C24" s="77">
        <v>6</v>
      </c>
      <c r="D24" s="78" t="s">
        <v>29</v>
      </c>
      <c r="E24" s="95">
        <f ca="1">'(2)収支計画書の内訳詳細'!$J$43</f>
        <v>0</v>
      </c>
      <c r="F24" s="96">
        <f ca="1">'(2)収支計画書の内訳詳細'!$N$43</f>
        <v>0</v>
      </c>
      <c r="H24" s="54"/>
      <c r="I24" s="385"/>
      <c r="J24" s="374"/>
      <c r="K24" s="375"/>
      <c r="L24" s="376"/>
      <c r="M24" s="55"/>
    </row>
    <row r="25" spans="1:13" ht="18" customHeight="1" x14ac:dyDescent="0.3">
      <c r="A25" s="53"/>
      <c r="B25" s="379"/>
      <c r="C25" s="81" t="s">
        <v>30</v>
      </c>
      <c r="D25" s="80"/>
      <c r="E25" s="80">
        <f ca="1">SUM(E24:E24)</f>
        <v>0</v>
      </c>
      <c r="F25" s="97">
        <f ca="1">SUM(F24)</f>
        <v>0</v>
      </c>
      <c r="H25" s="56"/>
      <c r="I25" s="57"/>
      <c r="J25" s="57"/>
      <c r="K25" s="57"/>
      <c r="L25" s="57"/>
      <c r="M25" s="58"/>
    </row>
    <row r="26" spans="1:13" ht="18" customHeight="1" x14ac:dyDescent="0.3">
      <c r="A26" s="53"/>
      <c r="B26" s="377" t="s">
        <v>31</v>
      </c>
      <c r="C26" s="82">
        <v>7</v>
      </c>
      <c r="D26" s="83" t="s">
        <v>32</v>
      </c>
      <c r="E26" s="83">
        <f ca="1">'(2)収支計画書の内訳詳細'!$J$53</f>
        <v>0</v>
      </c>
      <c r="F26" s="98">
        <f ca="1">'(2)収支計画書の内訳詳細'!$N$53</f>
        <v>0</v>
      </c>
      <c r="H26" s="49"/>
      <c r="I26" s="49"/>
      <c r="J26" s="49"/>
      <c r="K26" s="59"/>
      <c r="L26" s="49"/>
      <c r="M26" s="49"/>
    </row>
    <row r="27" spans="1:13" ht="18" customHeight="1" x14ac:dyDescent="0.3">
      <c r="A27" s="53"/>
      <c r="B27" s="378"/>
      <c r="C27" s="82">
        <v>8</v>
      </c>
      <c r="D27" s="83" t="s">
        <v>33</v>
      </c>
      <c r="E27" s="83">
        <f ca="1">'(2)収支計画書の内訳詳細'!$J$59</f>
        <v>0</v>
      </c>
      <c r="F27" s="98">
        <f ca="1">'(2)収支計画書の内訳詳細'!$N$59</f>
        <v>0</v>
      </c>
      <c r="K27" s="60"/>
    </row>
    <row r="28" spans="1:13" ht="18" customHeight="1" x14ac:dyDescent="0.3">
      <c r="A28" s="53"/>
      <c r="B28" s="84"/>
      <c r="C28" s="85" t="s">
        <v>34</v>
      </c>
      <c r="D28" s="86"/>
      <c r="E28" s="86">
        <f ca="1">SUM(E26:E27)</f>
        <v>0</v>
      </c>
      <c r="F28" s="99">
        <f ca="1">SUM(F26:F27)</f>
        <v>0</v>
      </c>
    </row>
    <row r="29" spans="1:13" ht="18" customHeight="1" x14ac:dyDescent="0.3">
      <c r="A29" s="53"/>
      <c r="B29" s="87" t="s">
        <v>35</v>
      </c>
      <c r="C29" s="382" t="s">
        <v>36</v>
      </c>
      <c r="D29" s="383"/>
      <c r="E29" s="100">
        <f ca="1">'(2)収支計画書の内訳詳細'!$J$65</f>
        <v>0</v>
      </c>
      <c r="F29" s="101"/>
    </row>
    <row r="30" spans="1:13" ht="18" customHeight="1" x14ac:dyDescent="0.3">
      <c r="A30" s="53"/>
      <c r="B30" s="88"/>
      <c r="C30" s="380"/>
      <c r="D30" s="381"/>
      <c r="F30" s="102"/>
    </row>
    <row r="31" spans="1:13" ht="22.5" customHeight="1" x14ac:dyDescent="0.3">
      <c r="A31" s="53"/>
      <c r="B31" s="89" t="s">
        <v>37</v>
      </c>
      <c r="C31" s="90"/>
      <c r="D31" s="91"/>
      <c r="E31" s="61"/>
      <c r="F31" s="89">
        <f ca="1">SUM(E23,E25,E28,E29)</f>
        <v>0</v>
      </c>
    </row>
    <row r="32" spans="1:13" ht="22.5" customHeight="1" thickBot="1" x14ac:dyDescent="0.35">
      <c r="A32" s="53"/>
      <c r="B32" s="92" t="s">
        <v>38</v>
      </c>
      <c r="C32" s="90"/>
      <c r="D32" s="91"/>
      <c r="E32" s="61"/>
      <c r="F32" s="103">
        <f ca="1">SUM(E23,E25,E28)</f>
        <v>0</v>
      </c>
      <c r="G32" s="6" t="str">
        <f ca="1">IF(AND(F32&gt;0,F32&lt;=3000000),"←300万円以下のため補助対象外になります。","")</f>
        <v/>
      </c>
    </row>
    <row r="33" spans="2:6" ht="25" customHeight="1" thickBot="1" x14ac:dyDescent="0.35">
      <c r="B33" s="92" t="s">
        <v>39</v>
      </c>
      <c r="C33" s="57"/>
      <c r="D33" s="57"/>
      <c r="E33" s="57"/>
      <c r="F33" s="104">
        <f ca="1">INT(SUM(F23,F25,F28))</f>
        <v>0</v>
      </c>
    </row>
    <row r="41" spans="2:6" ht="15" customHeight="1" x14ac:dyDescent="0.3">
      <c r="E41" s="60"/>
    </row>
    <row r="42" spans="2:6" ht="15" customHeight="1" x14ac:dyDescent="0.3">
      <c r="E42" s="60"/>
    </row>
    <row r="45" spans="2:6" ht="15" customHeight="1" x14ac:dyDescent="0.3">
      <c r="D45" s="60"/>
    </row>
  </sheetData>
  <sheetProtection algorithmName="SHA-512" hashValue="PPWPfY3eyEyO+CtpA+m7hg1y/YtdHHD8TLf1tdz9HkVRIbkmOtMmJNodsE/C+yFo4wMWfhC+E+NJGzB8kwh4Ng==" saltValue="yFl+UYcINF/gMl15rb+9Vw==" spinCount="100000" sheet="1" objects="1" scenarios="1" formatCells="0"/>
  <mergeCells count="22">
    <mergeCell ref="C30:D30"/>
    <mergeCell ref="C29:D29"/>
    <mergeCell ref="I23:I24"/>
    <mergeCell ref="I21:I22"/>
    <mergeCell ref="I17:I18"/>
    <mergeCell ref="I19:I20"/>
    <mergeCell ref="J17:L18"/>
    <mergeCell ref="J19:L20"/>
    <mergeCell ref="J21:L22"/>
    <mergeCell ref="J23:L24"/>
    <mergeCell ref="B26:B27"/>
    <mergeCell ref="B18:B23"/>
    <mergeCell ref="B24:B25"/>
    <mergeCell ref="C3:D3"/>
    <mergeCell ref="C4:D4"/>
    <mergeCell ref="C5:D5"/>
    <mergeCell ref="B16:B17"/>
    <mergeCell ref="C16:D17"/>
    <mergeCell ref="C9:F9"/>
    <mergeCell ref="C10:F10"/>
    <mergeCell ref="C11:F11"/>
    <mergeCell ref="C12:F12"/>
  </mergeCells>
  <phoneticPr fontId="2"/>
  <conditionalFormatting sqref="F32:J32">
    <cfRule type="expression" dxfId="45" priority="1">
      <formula>AND($F$32&gt;0,$F$32&lt;=3000000)</formula>
    </cfRule>
  </conditionalFormatting>
  <printOptions horizontalCentered="1"/>
  <pageMargins left="0.51181102362204722" right="0.51181102362204722" top="0.74803149606299213" bottom="0.74803149606299213" header="0" footer="0"/>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9267-8C3A-4CBE-9341-53C27B91F600}">
  <sheetPr>
    <tabColor rgb="FF00B0F0"/>
  </sheetPr>
  <dimension ref="A1:U86"/>
  <sheetViews>
    <sheetView view="pageBreakPreview" zoomScale="60" zoomScaleNormal="100" workbookViewId="0">
      <selection activeCell="G3" sqref="G3:M3"/>
    </sheetView>
  </sheetViews>
  <sheetFormatPr defaultColWidth="12.58203125" defaultRowHeight="15" customHeight="1" outlineLevelRow="1" x14ac:dyDescent="0.3"/>
  <cols>
    <col min="1" max="1" width="1.58203125" style="121" customWidth="1"/>
    <col min="2" max="2" width="15.33203125" style="121" customWidth="1"/>
    <col min="3" max="3" width="3.08203125" style="121" customWidth="1"/>
    <col min="4" max="4" width="10.08203125" style="121" customWidth="1"/>
    <col min="5" max="5" width="8.83203125" style="122" customWidth="1"/>
    <col min="6" max="6" width="28.6640625" style="121" customWidth="1"/>
    <col min="7" max="7" width="41.33203125" style="121" customWidth="1"/>
    <col min="8" max="8" width="17.1640625" style="121" customWidth="1"/>
    <col min="9" max="9" width="14" style="121" customWidth="1"/>
    <col min="10" max="10" width="17.58203125" style="121" customWidth="1"/>
    <col min="11" max="11" width="11.08203125" style="121" customWidth="1"/>
    <col min="12" max="12" width="12.33203125" style="121" customWidth="1"/>
    <col min="13" max="13" width="17.58203125" style="121" customWidth="1"/>
    <col min="14" max="14" width="13.6640625" style="121" bestFit="1" customWidth="1"/>
    <col min="15" max="15" width="11.1640625" style="121" customWidth="1"/>
    <col min="16" max="16" width="17.58203125" style="121" customWidth="1"/>
    <col min="17" max="17" width="4.83203125" style="324" customWidth="1"/>
    <col min="18" max="18" width="15.9140625" style="121" customWidth="1"/>
    <col min="19" max="19" width="4.08203125" style="121" customWidth="1"/>
    <col min="20" max="21" width="12.58203125" style="121"/>
    <col min="22" max="22" width="10" style="121" customWidth="1"/>
    <col min="23" max="23" width="12.58203125" style="121"/>
    <col min="24" max="24" width="4.33203125" style="121" customWidth="1"/>
    <col min="25" max="25" width="5.1640625" style="121" customWidth="1"/>
    <col min="26" max="16384" width="12.58203125" style="121"/>
  </cols>
  <sheetData>
    <row r="1" spans="1:21" s="1" customFormat="1" ht="34.5" customHeight="1" thickBot="1" x14ac:dyDescent="0.35">
      <c r="D1" s="14" t="s">
        <v>40</v>
      </c>
      <c r="E1" s="16"/>
      <c r="G1" s="325" t="str">
        <f ca="1">IF(AND('(1) 総括表'!F32&gt;0,'(1) 総括表'!F32&lt;=3000000),"シート「(1) 総括表」の「B:補助金対象経費合計」が、300万円以下となっております。","")</f>
        <v/>
      </c>
      <c r="H1" s="325"/>
      <c r="I1" s="325"/>
      <c r="J1" s="325"/>
      <c r="K1" s="325"/>
      <c r="L1" s="325"/>
      <c r="M1" s="325"/>
    </row>
    <row r="2" spans="1:21" s="1" customFormat="1" ht="22" customHeight="1" x14ac:dyDescent="0.3">
      <c r="B2" s="326"/>
      <c r="C2" s="326"/>
      <c r="D2" s="397"/>
      <c r="E2" s="397"/>
      <c r="F2" s="398"/>
      <c r="G2" s="399" t="s">
        <v>41</v>
      </c>
      <c r="H2" s="400"/>
      <c r="I2" s="400"/>
      <c r="J2" s="401"/>
      <c r="K2" s="401"/>
      <c r="L2" s="402"/>
      <c r="M2" s="403"/>
    </row>
    <row r="3" spans="1:21" s="1" customFormat="1" ht="52.5" customHeight="1" thickBot="1" x14ac:dyDescent="0.35">
      <c r="B3" s="396"/>
      <c r="C3" s="396"/>
      <c r="D3" s="397"/>
      <c r="E3" s="397"/>
      <c r="F3" s="398"/>
      <c r="G3" s="404"/>
      <c r="H3" s="405"/>
      <c r="I3" s="405"/>
      <c r="J3" s="406"/>
      <c r="K3" s="406"/>
      <c r="L3" s="407"/>
      <c r="M3" s="408"/>
    </row>
    <row r="4" spans="1:21" s="1" customFormat="1" ht="15" customHeight="1" x14ac:dyDescent="0.3">
      <c r="B4" s="1" t="s">
        <v>42</v>
      </c>
      <c r="E4" s="16"/>
      <c r="P4" s="50" t="s">
        <v>16</v>
      </c>
      <c r="Q4" s="51"/>
      <c r="R4" s="51"/>
      <c r="S4" s="51"/>
      <c r="T4" s="51"/>
      <c r="U4" s="52"/>
    </row>
    <row r="5" spans="1:21" s="1" customFormat="1" ht="15" customHeight="1" x14ac:dyDescent="0.3">
      <c r="B5" s="1" t="s">
        <v>15</v>
      </c>
      <c r="E5" s="16"/>
      <c r="P5" s="54"/>
      <c r="Q5" s="49"/>
      <c r="R5" s="49"/>
      <c r="S5" s="49"/>
      <c r="T5" s="49"/>
      <c r="U5" s="55"/>
    </row>
    <row r="6" spans="1:21" s="1" customFormat="1" ht="26.5" customHeight="1" thickBot="1" x14ac:dyDescent="0.35">
      <c r="B6" s="3" t="s">
        <v>141</v>
      </c>
      <c r="E6" s="16"/>
      <c r="F6" s="39"/>
      <c r="G6" s="40"/>
      <c r="H6" s="40"/>
      <c r="I6" s="40"/>
      <c r="P6" s="54"/>
      <c r="Q6" s="118"/>
      <c r="R6" s="112" t="s">
        <v>19</v>
      </c>
      <c r="S6" s="113"/>
      <c r="T6" s="114"/>
      <c r="U6" s="55"/>
    </row>
    <row r="7" spans="1:21" s="6" customFormat="1" ht="37" customHeight="1" x14ac:dyDescent="0.3">
      <c r="A7" s="41"/>
      <c r="B7" s="25" t="s">
        <v>0</v>
      </c>
      <c r="C7" s="4" t="s">
        <v>17</v>
      </c>
      <c r="D7" s="4"/>
      <c r="E7" s="17" t="s">
        <v>43</v>
      </c>
      <c r="F7" s="5" t="s">
        <v>44</v>
      </c>
      <c r="G7" s="30" t="s">
        <v>45</v>
      </c>
      <c r="H7" s="64" t="s">
        <v>138</v>
      </c>
      <c r="I7" s="66" t="s">
        <v>139</v>
      </c>
      <c r="J7" s="32" t="s">
        <v>143</v>
      </c>
      <c r="K7" s="32" t="s">
        <v>46</v>
      </c>
      <c r="L7" s="36" t="s">
        <v>47</v>
      </c>
      <c r="M7" s="26" t="s">
        <v>144</v>
      </c>
      <c r="N7" s="26" t="s">
        <v>145</v>
      </c>
      <c r="P7" s="54"/>
      <c r="Q7" s="119"/>
      <c r="R7" s="115"/>
      <c r="S7" s="116"/>
      <c r="T7" s="117"/>
      <c r="U7" s="55"/>
    </row>
    <row r="8" spans="1:21" s="9" customFormat="1" ht="14" customHeight="1" x14ac:dyDescent="0.3">
      <c r="A8" s="13"/>
      <c r="B8" s="110" t="s">
        <v>20</v>
      </c>
      <c r="C8" s="23">
        <v>1</v>
      </c>
      <c r="D8" s="7" t="s">
        <v>1</v>
      </c>
      <c r="E8" s="20"/>
      <c r="F8" s="8"/>
      <c r="G8" s="29"/>
      <c r="H8" s="63"/>
      <c r="I8" s="45"/>
      <c r="J8" s="93">
        <f ca="1">SUM(INDIRECT("J"&amp;(MATCH("人件費",$D:$D,0)+1)):INDIRECT("J"&amp;(MATCH("旅費",$D:$D,0)-1)))</f>
        <v>0</v>
      </c>
      <c r="K8" s="105"/>
      <c r="L8" s="106"/>
      <c r="M8" s="94">
        <f t="shared" ref="M8:M33" ca="1" si="0">SUM(J8:J8)</f>
        <v>0</v>
      </c>
      <c r="N8" s="93">
        <f ca="1">ROUNDDOWN(M8/3,2)</f>
        <v>0</v>
      </c>
      <c r="P8" s="54"/>
      <c r="Q8" s="120"/>
      <c r="R8" s="112" t="s">
        <v>21</v>
      </c>
      <c r="S8" s="113"/>
      <c r="T8" s="114"/>
      <c r="U8" s="55"/>
    </row>
    <row r="9" spans="1:21" s="132" customFormat="1" ht="14.5" customHeight="1" outlineLevel="1" x14ac:dyDescent="0.3">
      <c r="A9" s="131"/>
      <c r="B9" s="133"/>
      <c r="C9" s="134"/>
      <c r="D9" s="135"/>
      <c r="E9" s="136" t="s">
        <v>48</v>
      </c>
      <c r="F9" s="137"/>
      <c r="G9" s="138"/>
      <c r="H9" s="139"/>
      <c r="I9" s="140" t="b">
        <v>0</v>
      </c>
      <c r="J9" s="141">
        <v>0</v>
      </c>
      <c r="K9" s="142" t="b">
        <v>0</v>
      </c>
      <c r="L9" s="143"/>
      <c r="M9" s="394"/>
      <c r="N9" s="394"/>
      <c r="P9" s="123"/>
      <c r="Q9" s="144"/>
      <c r="R9" s="128"/>
      <c r="S9" s="129"/>
      <c r="T9" s="130"/>
      <c r="U9" s="124"/>
    </row>
    <row r="10" spans="1:21" s="132" customFormat="1" ht="14.5" customHeight="1" outlineLevel="1" x14ac:dyDescent="0.3">
      <c r="A10" s="131"/>
      <c r="B10" s="133"/>
      <c r="C10" s="134"/>
      <c r="D10" s="135"/>
      <c r="E10" s="136" t="s">
        <v>49</v>
      </c>
      <c r="F10" s="145"/>
      <c r="G10" s="146"/>
      <c r="H10" s="147"/>
      <c r="I10" s="148" t="b">
        <v>0</v>
      </c>
      <c r="J10" s="149">
        <v>0</v>
      </c>
      <c r="K10" s="150" t="b">
        <v>0</v>
      </c>
      <c r="L10" s="151"/>
      <c r="M10" s="395"/>
      <c r="N10" s="395"/>
      <c r="P10" s="123"/>
      <c r="Q10" s="152"/>
      <c r="R10" s="125" t="s">
        <v>24</v>
      </c>
      <c r="S10" s="126"/>
      <c r="T10" s="127"/>
      <c r="U10" s="124"/>
    </row>
    <row r="11" spans="1:21" s="132" customFormat="1" ht="14.5" customHeight="1" outlineLevel="1" x14ac:dyDescent="0.3">
      <c r="A11" s="131"/>
      <c r="B11" s="133"/>
      <c r="C11" s="134"/>
      <c r="D11" s="135"/>
      <c r="E11" s="136" t="s">
        <v>50</v>
      </c>
      <c r="F11" s="145"/>
      <c r="G11" s="146"/>
      <c r="H11" s="147"/>
      <c r="I11" s="148" t="b">
        <v>0</v>
      </c>
      <c r="J11" s="149">
        <v>0</v>
      </c>
      <c r="K11" s="150" t="b">
        <v>0</v>
      </c>
      <c r="L11" s="151"/>
      <c r="M11" s="395"/>
      <c r="N11" s="395"/>
      <c r="P11" s="123"/>
      <c r="Q11" s="153"/>
      <c r="R11" s="128"/>
      <c r="S11" s="129"/>
      <c r="T11" s="130"/>
      <c r="U11" s="124"/>
    </row>
    <row r="12" spans="1:21" s="132" customFormat="1" ht="14.5" customHeight="1" outlineLevel="1" x14ac:dyDescent="0.3">
      <c r="A12" s="131"/>
      <c r="B12" s="133"/>
      <c r="C12" s="134"/>
      <c r="D12" s="135"/>
      <c r="E12" s="136" t="s">
        <v>51</v>
      </c>
      <c r="F12" s="145"/>
      <c r="G12" s="146"/>
      <c r="H12" s="147"/>
      <c r="I12" s="148" t="b">
        <v>0</v>
      </c>
      <c r="J12" s="149">
        <v>0</v>
      </c>
      <c r="K12" s="150" t="b">
        <v>0</v>
      </c>
      <c r="L12" s="151"/>
      <c r="M12" s="395"/>
      <c r="N12" s="395"/>
      <c r="P12" s="123"/>
      <c r="Q12" s="154"/>
      <c r="R12" s="125" t="s">
        <v>27</v>
      </c>
      <c r="S12" s="126"/>
      <c r="T12" s="127"/>
      <c r="U12" s="124"/>
    </row>
    <row r="13" spans="1:21" s="132" customFormat="1" ht="14.5" customHeight="1" outlineLevel="1" x14ac:dyDescent="0.3">
      <c r="A13" s="131"/>
      <c r="B13" s="133"/>
      <c r="C13" s="134"/>
      <c r="D13" s="135"/>
      <c r="E13" s="136" t="s">
        <v>52</v>
      </c>
      <c r="F13" s="145"/>
      <c r="G13" s="146"/>
      <c r="H13" s="155"/>
      <c r="I13" s="156" t="b">
        <v>0</v>
      </c>
      <c r="J13" s="149">
        <v>0</v>
      </c>
      <c r="K13" s="150" t="b">
        <v>0</v>
      </c>
      <c r="L13" s="151"/>
      <c r="M13" s="395"/>
      <c r="N13" s="395"/>
      <c r="P13" s="123"/>
      <c r="Q13" s="157"/>
      <c r="R13" s="128"/>
      <c r="S13" s="129"/>
      <c r="T13" s="130"/>
      <c r="U13" s="124"/>
    </row>
    <row r="14" spans="1:21" s="132" customFormat="1" ht="14.5" customHeight="1" outlineLevel="1" x14ac:dyDescent="0.3">
      <c r="A14" s="131"/>
      <c r="B14" s="133"/>
      <c r="C14" s="134"/>
      <c r="D14" s="135"/>
      <c r="E14" s="136" t="s">
        <v>53</v>
      </c>
      <c r="F14" s="145"/>
      <c r="G14" s="146"/>
      <c r="H14" s="155"/>
      <c r="I14" s="156" t="b">
        <v>0</v>
      </c>
      <c r="J14" s="149">
        <v>0</v>
      </c>
      <c r="K14" s="150" t="b">
        <v>0</v>
      </c>
      <c r="L14" s="151"/>
      <c r="M14" s="395"/>
      <c r="N14" s="395"/>
      <c r="P14" s="158"/>
      <c r="Q14" s="159"/>
      <c r="R14" s="159"/>
      <c r="S14" s="159"/>
      <c r="T14" s="159"/>
      <c r="U14" s="160"/>
    </row>
    <row r="15" spans="1:21" s="132" customFormat="1" ht="14.5" customHeight="1" outlineLevel="1" x14ac:dyDescent="0.3">
      <c r="A15" s="131"/>
      <c r="B15" s="133"/>
      <c r="C15" s="134"/>
      <c r="D15" s="135"/>
      <c r="E15" s="136" t="s">
        <v>54</v>
      </c>
      <c r="F15" s="145"/>
      <c r="G15" s="146"/>
      <c r="H15" s="155"/>
      <c r="I15" s="156" t="b">
        <v>0</v>
      </c>
      <c r="J15" s="149">
        <v>0</v>
      </c>
      <c r="K15" s="150" t="b">
        <v>0</v>
      </c>
      <c r="L15" s="151"/>
      <c r="M15" s="395"/>
      <c r="N15" s="395"/>
    </row>
    <row r="16" spans="1:21" s="132" customFormat="1" ht="14.5" customHeight="1" outlineLevel="1" x14ac:dyDescent="0.3">
      <c r="A16" s="131"/>
      <c r="B16" s="133"/>
      <c r="C16" s="134"/>
      <c r="D16" s="135"/>
      <c r="E16" s="136" t="s">
        <v>55</v>
      </c>
      <c r="F16" s="145"/>
      <c r="G16" s="146"/>
      <c r="H16" s="155"/>
      <c r="I16" s="156" t="b">
        <v>0</v>
      </c>
      <c r="J16" s="149">
        <v>0</v>
      </c>
      <c r="K16" s="150" t="b">
        <v>0</v>
      </c>
      <c r="L16" s="151"/>
      <c r="M16" s="395"/>
      <c r="N16" s="395"/>
    </row>
    <row r="17" spans="1:14" s="132" customFormat="1" ht="14.5" customHeight="1" outlineLevel="1" x14ac:dyDescent="0.3">
      <c r="A17" s="131"/>
      <c r="B17" s="133"/>
      <c r="C17" s="134"/>
      <c r="D17" s="135"/>
      <c r="E17" s="136" t="s">
        <v>56</v>
      </c>
      <c r="F17" s="145"/>
      <c r="G17" s="146"/>
      <c r="H17" s="161"/>
      <c r="I17" s="162" t="b">
        <v>0</v>
      </c>
      <c r="J17" s="163">
        <v>0</v>
      </c>
      <c r="K17" s="164" t="b">
        <v>0</v>
      </c>
      <c r="L17" s="165"/>
      <c r="M17" s="395"/>
      <c r="N17" s="395"/>
    </row>
    <row r="18" spans="1:14" s="9" customFormat="1" ht="14.5" customHeight="1" x14ac:dyDescent="0.3">
      <c r="A18" s="13"/>
      <c r="B18" s="111"/>
      <c r="C18" s="23">
        <v>2</v>
      </c>
      <c r="D18" s="7" t="s">
        <v>2</v>
      </c>
      <c r="E18" s="19"/>
      <c r="F18" s="8"/>
      <c r="G18" s="29"/>
      <c r="H18" s="63"/>
      <c r="I18" s="327"/>
      <c r="J18" s="93">
        <f ca="1">SUM(INDIRECT("J"&amp;(MATCH("旅費",$D:$D,0)+1)):INDIRECT("J"&amp;(MATCH("通訳・翻訳費",$D:$D,0)-1)))</f>
        <v>0</v>
      </c>
      <c r="K18" s="33"/>
      <c r="L18" s="37"/>
      <c r="M18" s="328">
        <f t="shared" ca="1" si="0"/>
        <v>0</v>
      </c>
      <c r="N18" s="93">
        <f ca="1">ROUNDDOWN(M18/3,2)</f>
        <v>0</v>
      </c>
    </row>
    <row r="19" spans="1:14" s="132" customFormat="1" ht="14.5" customHeight="1" outlineLevel="1" x14ac:dyDescent="0.3">
      <c r="A19" s="131"/>
      <c r="B19" s="133"/>
      <c r="C19" s="134"/>
      <c r="D19" s="135"/>
      <c r="E19" s="166" t="s">
        <v>57</v>
      </c>
      <c r="F19" s="167"/>
      <c r="G19" s="146"/>
      <c r="H19" s="139"/>
      <c r="I19" s="168" t="b">
        <v>0</v>
      </c>
      <c r="J19" s="169">
        <v>0</v>
      </c>
      <c r="K19" s="170" t="b">
        <v>0</v>
      </c>
      <c r="L19" s="171"/>
      <c r="M19" s="394"/>
      <c r="N19" s="394"/>
    </row>
    <row r="20" spans="1:14" s="132" customFormat="1" ht="14.5" customHeight="1" outlineLevel="1" x14ac:dyDescent="0.3">
      <c r="A20" s="131"/>
      <c r="B20" s="133"/>
      <c r="C20" s="134"/>
      <c r="D20" s="135"/>
      <c r="E20" s="166" t="s">
        <v>58</v>
      </c>
      <c r="F20" s="167"/>
      <c r="G20" s="146"/>
      <c r="H20" s="172"/>
      <c r="I20" s="173" t="b">
        <v>0</v>
      </c>
      <c r="J20" s="174">
        <v>0</v>
      </c>
      <c r="K20" s="175" t="b">
        <v>0</v>
      </c>
      <c r="L20" s="176"/>
      <c r="M20" s="395"/>
      <c r="N20" s="395"/>
    </row>
    <row r="21" spans="1:14" s="132" customFormat="1" ht="14.5" customHeight="1" outlineLevel="1" x14ac:dyDescent="0.3">
      <c r="A21" s="131"/>
      <c r="B21" s="133"/>
      <c r="C21" s="134"/>
      <c r="D21" s="135"/>
      <c r="E21" s="166" t="s">
        <v>59</v>
      </c>
      <c r="F21" s="167"/>
      <c r="G21" s="146"/>
      <c r="H21" s="172"/>
      <c r="I21" s="173" t="b">
        <v>0</v>
      </c>
      <c r="J21" s="177">
        <v>0</v>
      </c>
      <c r="K21" s="175" t="b">
        <v>0</v>
      </c>
      <c r="L21" s="176"/>
      <c r="M21" s="395"/>
      <c r="N21" s="395"/>
    </row>
    <row r="22" spans="1:14" s="132" customFormat="1" ht="14.5" customHeight="1" outlineLevel="1" x14ac:dyDescent="0.3">
      <c r="A22" s="131"/>
      <c r="B22" s="133"/>
      <c r="C22" s="134"/>
      <c r="D22" s="135"/>
      <c r="E22" s="166" t="s">
        <v>60</v>
      </c>
      <c r="F22" s="167"/>
      <c r="G22" s="146"/>
      <c r="H22" s="178"/>
      <c r="I22" s="179" t="b">
        <v>0</v>
      </c>
      <c r="J22" s="180">
        <v>0</v>
      </c>
      <c r="K22" s="181" t="b">
        <v>0</v>
      </c>
      <c r="L22" s="182"/>
      <c r="M22" s="395"/>
      <c r="N22" s="395"/>
    </row>
    <row r="23" spans="1:14" s="9" customFormat="1" ht="14.5" customHeight="1" x14ac:dyDescent="0.3">
      <c r="A23" s="13"/>
      <c r="B23" s="111"/>
      <c r="C23" s="23">
        <v>3</v>
      </c>
      <c r="D23" s="7" t="s">
        <v>142</v>
      </c>
      <c r="E23" s="18"/>
      <c r="F23" s="8"/>
      <c r="G23" s="29"/>
      <c r="H23" s="65"/>
      <c r="I23" s="327"/>
      <c r="J23" s="93">
        <f ca="1">SUM(INDIRECT("J"&amp;(MATCH("通訳・翻訳費",$D:$D,0)+1)):INDIRECT("J"&amp;(MATCH("委託・外注費",$D:$D,0)-1)))</f>
        <v>0</v>
      </c>
      <c r="K23" s="33"/>
      <c r="L23" s="37"/>
      <c r="M23" s="328">
        <f t="shared" ca="1" si="0"/>
        <v>0</v>
      </c>
      <c r="N23" s="93">
        <f ca="1">ROUNDDOWN(M23/3,2)</f>
        <v>0</v>
      </c>
    </row>
    <row r="24" spans="1:14" s="132" customFormat="1" ht="14.5" customHeight="1" outlineLevel="1" x14ac:dyDescent="0.3">
      <c r="A24" s="131"/>
      <c r="B24" s="133"/>
      <c r="C24" s="183"/>
      <c r="D24" s="184"/>
      <c r="E24" s="185" t="s">
        <v>61</v>
      </c>
      <c r="F24" s="186"/>
      <c r="G24" s="187"/>
      <c r="H24" s="188"/>
      <c r="I24" s="189" t="b">
        <v>0</v>
      </c>
      <c r="J24" s="169">
        <v>0</v>
      </c>
      <c r="K24" s="190" t="b">
        <v>0</v>
      </c>
      <c r="L24" s="191"/>
      <c r="M24" s="394"/>
      <c r="N24" s="394"/>
    </row>
    <row r="25" spans="1:14" s="132" customFormat="1" ht="14.5" customHeight="1" outlineLevel="1" x14ac:dyDescent="0.3">
      <c r="A25" s="131"/>
      <c r="B25" s="133"/>
      <c r="C25" s="183"/>
      <c r="D25" s="192"/>
      <c r="E25" s="193" t="s">
        <v>62</v>
      </c>
      <c r="F25" s="194"/>
      <c r="G25" s="195"/>
      <c r="H25" s="196"/>
      <c r="I25" s="197" t="b">
        <v>0</v>
      </c>
      <c r="J25" s="198">
        <v>0</v>
      </c>
      <c r="K25" s="181" t="b">
        <v>0</v>
      </c>
      <c r="L25" s="199"/>
      <c r="M25" s="395"/>
      <c r="N25" s="395"/>
    </row>
    <row r="26" spans="1:14" s="9" customFormat="1" ht="14.5" customHeight="1" x14ac:dyDescent="0.3">
      <c r="A26" s="13"/>
      <c r="B26" s="111"/>
      <c r="C26" s="24">
        <v>4</v>
      </c>
      <c r="D26" s="11" t="s">
        <v>63</v>
      </c>
      <c r="E26" s="19"/>
      <c r="F26" s="12"/>
      <c r="G26" s="31"/>
      <c r="H26" s="63"/>
      <c r="I26" s="327"/>
      <c r="J26" s="93">
        <f ca="1">SUM(INDIRECT("J"&amp;(MATCH("委託・外注費",$D:$D,0)+1)):INDIRECT("J"&amp;(MATCH("その他経費",$D:$D,0)-1)))</f>
        <v>0</v>
      </c>
      <c r="K26" s="28"/>
      <c r="L26" s="37"/>
      <c r="M26" s="329">
        <f t="shared" ca="1" si="0"/>
        <v>0</v>
      </c>
      <c r="N26" s="93">
        <f ca="1">ROUNDDOWN(M26/3,2)</f>
        <v>0</v>
      </c>
    </row>
    <row r="27" spans="1:14" s="132" customFormat="1" ht="14.5" customHeight="1" outlineLevel="1" x14ac:dyDescent="0.3">
      <c r="A27" s="131"/>
      <c r="B27" s="133"/>
      <c r="C27" s="200"/>
      <c r="D27" s="135"/>
      <c r="E27" s="201" t="s">
        <v>64</v>
      </c>
      <c r="F27" s="202"/>
      <c r="G27" s="138"/>
      <c r="H27" s="203"/>
      <c r="I27" s="204" t="b">
        <v>0</v>
      </c>
      <c r="J27" s="205">
        <v>0</v>
      </c>
      <c r="K27" s="190" t="b">
        <v>0</v>
      </c>
      <c r="L27" s="171"/>
      <c r="M27" s="394"/>
      <c r="N27" s="394"/>
    </row>
    <row r="28" spans="1:14" s="132" customFormat="1" ht="14.5" customHeight="1" outlineLevel="1" x14ac:dyDescent="0.3">
      <c r="A28" s="131"/>
      <c r="B28" s="133"/>
      <c r="C28" s="200"/>
      <c r="D28" s="135"/>
      <c r="E28" s="201" t="s">
        <v>65</v>
      </c>
      <c r="F28" s="206"/>
      <c r="G28" s="207"/>
      <c r="H28" s="172"/>
      <c r="I28" s="173" t="b">
        <v>0</v>
      </c>
      <c r="J28" s="180">
        <v>0</v>
      </c>
      <c r="K28" s="208" t="b">
        <v>0</v>
      </c>
      <c r="L28" s="176"/>
      <c r="M28" s="395"/>
      <c r="N28" s="395"/>
    </row>
    <row r="29" spans="1:14" s="132" customFormat="1" ht="14.5" customHeight="1" outlineLevel="1" x14ac:dyDescent="0.3">
      <c r="A29" s="131"/>
      <c r="B29" s="133"/>
      <c r="C29" s="200"/>
      <c r="D29" s="135"/>
      <c r="E29" s="201" t="s">
        <v>66</v>
      </c>
      <c r="F29" s="209"/>
      <c r="G29" s="210"/>
      <c r="H29" s="211"/>
      <c r="I29" s="212" t="b">
        <v>0</v>
      </c>
      <c r="J29" s="213">
        <v>0</v>
      </c>
      <c r="K29" s="214" t="b">
        <v>0</v>
      </c>
      <c r="L29" s="176"/>
      <c r="M29" s="395"/>
      <c r="N29" s="395"/>
    </row>
    <row r="30" spans="1:14" s="132" customFormat="1" ht="14.5" customHeight="1" outlineLevel="1" x14ac:dyDescent="0.3">
      <c r="A30" s="131"/>
      <c r="B30" s="133"/>
      <c r="C30" s="200"/>
      <c r="D30" s="135"/>
      <c r="E30" s="201" t="s">
        <v>67</v>
      </c>
      <c r="F30" s="167"/>
      <c r="G30" s="207"/>
      <c r="H30" s="172"/>
      <c r="I30" s="173" t="b">
        <v>0</v>
      </c>
      <c r="J30" s="213">
        <v>0</v>
      </c>
      <c r="K30" s="214" t="b">
        <v>0</v>
      </c>
      <c r="L30" s="176"/>
      <c r="M30" s="395"/>
      <c r="N30" s="395"/>
    </row>
    <row r="31" spans="1:14" s="132" customFormat="1" ht="14.5" customHeight="1" outlineLevel="1" x14ac:dyDescent="0.3">
      <c r="A31" s="131"/>
      <c r="B31" s="133"/>
      <c r="C31" s="200"/>
      <c r="D31" s="135"/>
      <c r="E31" s="201" t="s">
        <v>68</v>
      </c>
      <c r="F31" s="167"/>
      <c r="G31" s="207"/>
      <c r="H31" s="172"/>
      <c r="I31" s="173" t="b">
        <v>0</v>
      </c>
      <c r="J31" s="213">
        <v>0</v>
      </c>
      <c r="K31" s="214" t="b">
        <v>0</v>
      </c>
      <c r="L31" s="176"/>
      <c r="M31" s="395"/>
      <c r="N31" s="395"/>
    </row>
    <row r="32" spans="1:14" s="132" customFormat="1" ht="14.5" customHeight="1" outlineLevel="1" x14ac:dyDescent="0.3">
      <c r="A32" s="131"/>
      <c r="B32" s="133"/>
      <c r="C32" s="200"/>
      <c r="D32" s="135"/>
      <c r="E32" s="201" t="s">
        <v>69</v>
      </c>
      <c r="F32" s="215"/>
      <c r="G32" s="216"/>
      <c r="H32" s="217"/>
      <c r="I32" s="179" t="b">
        <v>0</v>
      </c>
      <c r="J32" s="213">
        <v>0</v>
      </c>
      <c r="K32" s="214" t="b">
        <v>0</v>
      </c>
      <c r="L32" s="176"/>
      <c r="M32" s="395"/>
      <c r="N32" s="395"/>
    </row>
    <row r="33" spans="1:14" s="9" customFormat="1" ht="14.5" customHeight="1" x14ac:dyDescent="0.3">
      <c r="A33" s="13"/>
      <c r="B33" s="111"/>
      <c r="C33" s="23">
        <v>5</v>
      </c>
      <c r="D33" s="7" t="s">
        <v>25</v>
      </c>
      <c r="E33" s="18"/>
      <c r="F33" s="8"/>
      <c r="G33" s="29"/>
      <c r="H33" s="63"/>
      <c r="I33" s="327"/>
      <c r="J33" s="93">
        <f ca="1">SUM(INDIRECT("J"&amp;(MATCH("その他経費",$D:$D,0)+1)):INDIRECT("J"&amp;(MATCH("材料費",$D:$D,0)-1)))</f>
        <v>0</v>
      </c>
      <c r="K33" s="34"/>
      <c r="L33" s="38"/>
      <c r="M33" s="329">
        <f t="shared" ca="1" si="0"/>
        <v>0</v>
      </c>
      <c r="N33" s="93">
        <f ca="1">ROUNDDOWN(M33/3,2)</f>
        <v>0</v>
      </c>
    </row>
    <row r="34" spans="1:14" s="132" customFormat="1" ht="14.5" customHeight="1" outlineLevel="1" x14ac:dyDescent="0.3">
      <c r="A34" s="131"/>
      <c r="B34" s="133"/>
      <c r="C34" s="200"/>
      <c r="D34" s="135"/>
      <c r="E34" s="218" t="s">
        <v>70</v>
      </c>
      <c r="F34" s="219"/>
      <c r="G34" s="220"/>
      <c r="H34" s="221"/>
      <c r="I34" s="222" t="b">
        <v>0</v>
      </c>
      <c r="J34" s="223">
        <v>0</v>
      </c>
      <c r="K34" s="224" t="b">
        <v>0</v>
      </c>
      <c r="L34" s="171"/>
      <c r="M34" s="394"/>
      <c r="N34" s="394"/>
    </row>
    <row r="35" spans="1:14" s="226" customFormat="1" ht="14.5" customHeight="1" outlineLevel="1" x14ac:dyDescent="0.3">
      <c r="A35" s="131"/>
      <c r="B35" s="133"/>
      <c r="C35" s="200"/>
      <c r="D35" s="135"/>
      <c r="E35" s="218" t="s">
        <v>71</v>
      </c>
      <c r="F35" s="167"/>
      <c r="G35" s="146"/>
      <c r="H35" s="225"/>
      <c r="I35" s="173" t="b">
        <v>0</v>
      </c>
      <c r="J35" s="223">
        <v>0</v>
      </c>
      <c r="K35" s="190" t="b">
        <v>0</v>
      </c>
      <c r="L35" s="176"/>
      <c r="M35" s="395"/>
      <c r="N35" s="395"/>
    </row>
    <row r="36" spans="1:14" s="226" customFormat="1" ht="14.5" customHeight="1" outlineLevel="1" x14ac:dyDescent="0.3">
      <c r="A36" s="131"/>
      <c r="B36" s="133"/>
      <c r="C36" s="200"/>
      <c r="D36" s="227"/>
      <c r="E36" s="218" t="s">
        <v>72</v>
      </c>
      <c r="F36" s="228"/>
      <c r="G36" s="229"/>
      <c r="H36" s="230"/>
      <c r="I36" s="231" t="b">
        <v>0</v>
      </c>
      <c r="J36" s="223">
        <v>0</v>
      </c>
      <c r="K36" s="224" t="b">
        <v>0</v>
      </c>
      <c r="L36" s="176"/>
      <c r="M36" s="395"/>
      <c r="N36" s="395"/>
    </row>
    <row r="37" spans="1:14" s="226" customFormat="1" ht="14.5" customHeight="1" outlineLevel="1" x14ac:dyDescent="0.3">
      <c r="A37" s="131"/>
      <c r="B37" s="133"/>
      <c r="C37" s="200"/>
      <c r="D37" s="135"/>
      <c r="E37" s="218" t="s">
        <v>73</v>
      </c>
      <c r="F37" s="232"/>
      <c r="G37" s="233"/>
      <c r="H37" s="230"/>
      <c r="I37" s="231" t="b">
        <v>0</v>
      </c>
      <c r="J37" s="223">
        <v>0</v>
      </c>
      <c r="K37" s="190" t="b">
        <v>0</v>
      </c>
      <c r="L37" s="176"/>
      <c r="M37" s="395"/>
      <c r="N37" s="395"/>
    </row>
    <row r="38" spans="1:14" s="226" customFormat="1" ht="14.5" customHeight="1" outlineLevel="1" x14ac:dyDescent="0.3">
      <c r="A38" s="131"/>
      <c r="B38" s="133"/>
      <c r="C38" s="200"/>
      <c r="D38" s="135"/>
      <c r="E38" s="218" t="s">
        <v>74</v>
      </c>
      <c r="F38" s="228"/>
      <c r="G38" s="234"/>
      <c r="H38" s="230"/>
      <c r="I38" s="231" t="b">
        <v>0</v>
      </c>
      <c r="J38" s="223">
        <v>0</v>
      </c>
      <c r="K38" s="224" t="b">
        <v>0</v>
      </c>
      <c r="L38" s="176"/>
      <c r="M38" s="395"/>
      <c r="N38" s="395"/>
    </row>
    <row r="39" spans="1:14" s="226" customFormat="1" ht="14.5" customHeight="1" outlineLevel="1" x14ac:dyDescent="0.3">
      <c r="A39" s="131"/>
      <c r="B39" s="133"/>
      <c r="C39" s="200"/>
      <c r="D39" s="135"/>
      <c r="E39" s="218" t="s">
        <v>75</v>
      </c>
      <c r="F39" s="235"/>
      <c r="G39" s="236"/>
      <c r="H39" s="230"/>
      <c r="I39" s="231" t="b">
        <v>0</v>
      </c>
      <c r="J39" s="223">
        <v>0</v>
      </c>
      <c r="K39" s="224" t="b">
        <v>0</v>
      </c>
      <c r="L39" s="176"/>
      <c r="M39" s="395"/>
      <c r="N39" s="395"/>
    </row>
    <row r="40" spans="1:14" s="226" customFormat="1" ht="14.5" customHeight="1" outlineLevel="1" x14ac:dyDescent="0.3">
      <c r="A40" s="131"/>
      <c r="B40" s="133"/>
      <c r="C40" s="200"/>
      <c r="D40" s="135"/>
      <c r="E40" s="218" t="s">
        <v>76</v>
      </c>
      <c r="F40" s="237"/>
      <c r="G40" s="238"/>
      <c r="H40" s="239"/>
      <c r="I40" s="240" t="b">
        <v>0</v>
      </c>
      <c r="J40" s="223">
        <v>0</v>
      </c>
      <c r="K40" s="224" t="b">
        <v>0</v>
      </c>
      <c r="L40" s="176"/>
      <c r="M40" s="395"/>
      <c r="N40" s="395"/>
    </row>
    <row r="41" spans="1:14" s="226" customFormat="1" ht="14.5" customHeight="1" outlineLevel="1" x14ac:dyDescent="0.3">
      <c r="A41" s="131"/>
      <c r="B41" s="133"/>
      <c r="C41" s="200"/>
      <c r="D41" s="135"/>
      <c r="E41" s="218" t="s">
        <v>77</v>
      </c>
      <c r="F41" s="241"/>
      <c r="G41" s="242"/>
      <c r="H41" s="230"/>
      <c r="I41" s="231" t="b">
        <v>0</v>
      </c>
      <c r="J41" s="223">
        <v>0</v>
      </c>
      <c r="K41" s="224" t="b">
        <v>0</v>
      </c>
      <c r="L41" s="176"/>
      <c r="M41" s="395"/>
      <c r="N41" s="395"/>
    </row>
    <row r="42" spans="1:14" s="226" customFormat="1" ht="14.5" customHeight="1" outlineLevel="1" x14ac:dyDescent="0.3">
      <c r="A42" s="131"/>
      <c r="B42" s="243"/>
      <c r="C42" s="200"/>
      <c r="D42" s="135"/>
      <c r="E42" s="218" t="s">
        <v>78</v>
      </c>
      <c r="F42" s="237"/>
      <c r="G42" s="238"/>
      <c r="H42" s="244"/>
      <c r="I42" s="245" t="b">
        <v>0</v>
      </c>
      <c r="J42" s="223">
        <v>0</v>
      </c>
      <c r="K42" s="246" t="b">
        <v>0</v>
      </c>
      <c r="L42" s="182"/>
      <c r="M42" s="395"/>
      <c r="N42" s="395"/>
    </row>
    <row r="43" spans="1:14" s="9" customFormat="1" ht="14.5" customHeight="1" x14ac:dyDescent="0.3">
      <c r="A43" s="13"/>
      <c r="B43" s="109" t="s">
        <v>28</v>
      </c>
      <c r="C43" s="10">
        <v>6</v>
      </c>
      <c r="D43" s="7" t="s">
        <v>79</v>
      </c>
      <c r="E43" s="18"/>
      <c r="F43" s="8"/>
      <c r="G43" s="29"/>
      <c r="H43" s="327"/>
      <c r="I43" s="327"/>
      <c r="J43" s="93">
        <f ca="1">SUM(INDIRECT("J"&amp;(MATCH("材料費",$D:$D,0)+1)):INDIRECT("J"&amp;(MATCH("レンタルリース費",$D:$D,0)-1)))</f>
        <v>0</v>
      </c>
      <c r="K43" s="27"/>
      <c r="L43" s="37"/>
      <c r="M43" s="329">
        <f t="shared" ref="M43:M59" ca="1" si="1">SUM(J43:J43)</f>
        <v>0</v>
      </c>
      <c r="N43" s="93">
        <f ca="1">ROUNDDOWN(M43/3,2)</f>
        <v>0</v>
      </c>
    </row>
    <row r="44" spans="1:14" s="132" customFormat="1" ht="14.5" customHeight="1" outlineLevel="1" x14ac:dyDescent="0.3">
      <c r="A44" s="131"/>
      <c r="B44" s="247"/>
      <c r="C44" s="248"/>
      <c r="D44" s="135"/>
      <c r="E44" s="249" t="s">
        <v>80</v>
      </c>
      <c r="F44" s="250"/>
      <c r="G44" s="251"/>
      <c r="H44" s="252"/>
      <c r="I44" s="222" t="b">
        <v>0</v>
      </c>
      <c r="J44" s="223">
        <v>0</v>
      </c>
      <c r="K44" s="170" t="b">
        <v>0</v>
      </c>
      <c r="L44" s="171"/>
      <c r="M44" s="394"/>
      <c r="N44" s="394"/>
    </row>
    <row r="45" spans="1:14" s="132" customFormat="1" ht="14.5" customHeight="1" outlineLevel="1" x14ac:dyDescent="0.3">
      <c r="A45" s="131"/>
      <c r="B45" s="247"/>
      <c r="C45" s="248"/>
      <c r="D45" s="135"/>
      <c r="E45" s="249" t="s">
        <v>81</v>
      </c>
      <c r="F45" s="241"/>
      <c r="G45" s="242"/>
      <c r="H45" s="253"/>
      <c r="I45" s="231" t="b">
        <v>0</v>
      </c>
      <c r="J45" s="223">
        <v>0</v>
      </c>
      <c r="K45" s="175" t="b">
        <v>0</v>
      </c>
      <c r="L45" s="176"/>
      <c r="M45" s="395"/>
      <c r="N45" s="395"/>
    </row>
    <row r="46" spans="1:14" s="132" customFormat="1" ht="14.5" customHeight="1" outlineLevel="1" x14ac:dyDescent="0.3">
      <c r="A46" s="131"/>
      <c r="B46" s="247"/>
      <c r="C46" s="248"/>
      <c r="D46" s="227"/>
      <c r="E46" s="249" t="s">
        <v>82</v>
      </c>
      <c r="F46" s="254"/>
      <c r="G46" s="255"/>
      <c r="H46" s="253"/>
      <c r="I46" s="231" t="b">
        <v>0</v>
      </c>
      <c r="J46" s="223">
        <v>0</v>
      </c>
      <c r="K46" s="175" t="b">
        <v>0</v>
      </c>
      <c r="L46" s="176"/>
      <c r="M46" s="395"/>
      <c r="N46" s="395"/>
    </row>
    <row r="47" spans="1:14" s="132" customFormat="1" ht="14.5" customHeight="1" outlineLevel="1" x14ac:dyDescent="0.3">
      <c r="A47" s="131"/>
      <c r="B47" s="247"/>
      <c r="C47" s="248"/>
      <c r="D47" s="135"/>
      <c r="E47" s="249" t="s">
        <v>83</v>
      </c>
      <c r="F47" s="232"/>
      <c r="G47" s="233"/>
      <c r="H47" s="253"/>
      <c r="I47" s="231" t="b">
        <v>0</v>
      </c>
      <c r="J47" s="256">
        <v>0</v>
      </c>
      <c r="K47" s="175" t="b">
        <v>0</v>
      </c>
      <c r="L47" s="176"/>
      <c r="M47" s="395"/>
      <c r="N47" s="395"/>
    </row>
    <row r="48" spans="1:14" s="132" customFormat="1" ht="14.5" customHeight="1" outlineLevel="1" x14ac:dyDescent="0.3">
      <c r="A48" s="131"/>
      <c r="B48" s="247"/>
      <c r="C48" s="248"/>
      <c r="D48" s="135"/>
      <c r="E48" s="249" t="s">
        <v>84</v>
      </c>
      <c r="F48" s="235"/>
      <c r="G48" s="236"/>
      <c r="H48" s="253"/>
      <c r="I48" s="231" t="b">
        <v>0</v>
      </c>
      <c r="J48" s="223">
        <v>0</v>
      </c>
      <c r="K48" s="175" t="b">
        <v>0</v>
      </c>
      <c r="L48" s="176"/>
      <c r="M48" s="395"/>
      <c r="N48" s="395"/>
    </row>
    <row r="49" spans="1:14" s="132" customFormat="1" ht="14.5" customHeight="1" outlineLevel="1" x14ac:dyDescent="0.3">
      <c r="A49" s="131"/>
      <c r="B49" s="247"/>
      <c r="C49" s="248"/>
      <c r="D49" s="135"/>
      <c r="E49" s="249" t="s">
        <v>85</v>
      </c>
      <c r="F49" s="241"/>
      <c r="G49" s="146"/>
      <c r="H49" s="257"/>
      <c r="I49" s="173" t="b">
        <v>0</v>
      </c>
      <c r="J49" s="223">
        <v>0</v>
      </c>
      <c r="K49" s="175" t="b">
        <v>0</v>
      </c>
      <c r="L49" s="176"/>
      <c r="M49" s="395"/>
      <c r="N49" s="395"/>
    </row>
    <row r="50" spans="1:14" s="132" customFormat="1" ht="14.5" customHeight="1" outlineLevel="1" x14ac:dyDescent="0.3">
      <c r="A50" s="131"/>
      <c r="B50" s="247"/>
      <c r="C50" s="248"/>
      <c r="D50" s="135"/>
      <c r="E50" s="249" t="s">
        <v>86</v>
      </c>
      <c r="F50" s="241"/>
      <c r="G50" s="146"/>
      <c r="H50" s="257"/>
      <c r="I50" s="173" t="b">
        <v>0</v>
      </c>
      <c r="J50" s="223">
        <v>0</v>
      </c>
      <c r="K50" s="175" t="b">
        <v>0</v>
      </c>
      <c r="L50" s="176"/>
      <c r="M50" s="395"/>
      <c r="N50" s="395"/>
    </row>
    <row r="51" spans="1:14" s="132" customFormat="1" ht="14.5" customHeight="1" outlineLevel="1" x14ac:dyDescent="0.3">
      <c r="A51" s="131"/>
      <c r="B51" s="247"/>
      <c r="C51" s="248"/>
      <c r="D51" s="135"/>
      <c r="E51" s="249" t="s">
        <v>87</v>
      </c>
      <c r="F51" s="258"/>
      <c r="G51" s="259"/>
      <c r="H51" s="257"/>
      <c r="I51" s="173" t="b">
        <v>0</v>
      </c>
      <c r="J51" s="260">
        <v>0</v>
      </c>
      <c r="K51" s="175" t="b">
        <v>0</v>
      </c>
      <c r="L51" s="176"/>
      <c r="M51" s="395"/>
      <c r="N51" s="395"/>
    </row>
    <row r="52" spans="1:14" s="132" customFormat="1" ht="14.5" customHeight="1" outlineLevel="1" x14ac:dyDescent="0.3">
      <c r="A52" s="131"/>
      <c r="B52" s="261"/>
      <c r="C52" s="248"/>
      <c r="D52" s="135"/>
      <c r="E52" s="249" t="s">
        <v>88</v>
      </c>
      <c r="F52" s="258"/>
      <c r="G52" s="216"/>
      <c r="H52" s="262"/>
      <c r="I52" s="263" t="b">
        <v>0</v>
      </c>
      <c r="J52" s="174">
        <v>0</v>
      </c>
      <c r="K52" s="181" t="b">
        <v>0</v>
      </c>
      <c r="L52" s="182"/>
      <c r="M52" s="395"/>
      <c r="N52" s="395"/>
    </row>
    <row r="53" spans="1:14" s="9" customFormat="1" ht="14.5" customHeight="1" x14ac:dyDescent="0.3">
      <c r="A53" s="13"/>
      <c r="B53" s="107" t="s">
        <v>31</v>
      </c>
      <c r="C53" s="10">
        <v>7</v>
      </c>
      <c r="D53" s="7" t="s">
        <v>89</v>
      </c>
      <c r="E53" s="18"/>
      <c r="F53" s="8"/>
      <c r="G53" s="29"/>
      <c r="H53" s="330"/>
      <c r="I53" s="327"/>
      <c r="J53" s="93">
        <f ca="1">SUM(INDIRECT("J"&amp;(MATCH("レンタルリース費",$D:$D,0)+1)):INDIRECT("J"&amp;(MATCH("機械装置購入費",$D:$D,0)-1)))</f>
        <v>0</v>
      </c>
      <c r="K53" s="27"/>
      <c r="L53" s="37"/>
      <c r="M53" s="329">
        <f t="shared" ca="1" si="1"/>
        <v>0</v>
      </c>
      <c r="N53" s="93">
        <f ca="1">ROUNDDOWN(M53/3,2)</f>
        <v>0</v>
      </c>
    </row>
    <row r="54" spans="1:14" s="132" customFormat="1" ht="14.5" customHeight="1" outlineLevel="1" x14ac:dyDescent="0.3">
      <c r="A54" s="131"/>
      <c r="B54" s="264"/>
      <c r="C54" s="248"/>
      <c r="D54" s="135"/>
      <c r="E54" s="265" t="s">
        <v>90</v>
      </c>
      <c r="F54" s="266"/>
      <c r="G54" s="267"/>
      <c r="H54" s="268"/>
      <c r="I54" s="204" t="b">
        <v>0</v>
      </c>
      <c r="J54" s="269">
        <v>0</v>
      </c>
      <c r="K54" s="170" t="b">
        <v>0</v>
      </c>
      <c r="L54" s="171"/>
      <c r="M54" s="394"/>
      <c r="N54" s="394"/>
    </row>
    <row r="55" spans="1:14" s="132" customFormat="1" ht="14.5" customHeight="1" outlineLevel="1" x14ac:dyDescent="0.3">
      <c r="A55" s="131"/>
      <c r="B55" s="264"/>
      <c r="C55" s="248"/>
      <c r="D55" s="135"/>
      <c r="E55" s="270" t="s">
        <v>91</v>
      </c>
      <c r="F55" s="271"/>
      <c r="G55" s="272"/>
      <c r="H55" s="273"/>
      <c r="I55" s="240" t="b">
        <v>0</v>
      </c>
      <c r="J55" s="260">
        <v>0</v>
      </c>
      <c r="K55" s="175" t="b">
        <v>0</v>
      </c>
      <c r="L55" s="176"/>
      <c r="M55" s="395"/>
      <c r="N55" s="395"/>
    </row>
    <row r="56" spans="1:14" s="132" customFormat="1" ht="14.5" customHeight="1" outlineLevel="1" x14ac:dyDescent="0.3">
      <c r="A56" s="131"/>
      <c r="B56" s="264"/>
      <c r="C56" s="248"/>
      <c r="D56" s="135"/>
      <c r="E56" s="270" t="s">
        <v>92</v>
      </c>
      <c r="F56" s="274"/>
      <c r="G56" s="275"/>
      <c r="H56" s="273"/>
      <c r="I56" s="240" t="b">
        <v>0</v>
      </c>
      <c r="J56" s="174">
        <v>0</v>
      </c>
      <c r="K56" s="175" t="b">
        <v>0</v>
      </c>
      <c r="L56" s="176"/>
      <c r="M56" s="395"/>
      <c r="N56" s="395"/>
    </row>
    <row r="57" spans="1:14" s="132" customFormat="1" ht="14.5" customHeight="1" outlineLevel="1" x14ac:dyDescent="0.3">
      <c r="A57" s="131"/>
      <c r="B57" s="264"/>
      <c r="C57" s="248"/>
      <c r="D57" s="135"/>
      <c r="E57" s="270" t="s">
        <v>93</v>
      </c>
      <c r="F57" s="274"/>
      <c r="G57" s="275"/>
      <c r="H57" s="276"/>
      <c r="I57" s="277" t="b">
        <v>0</v>
      </c>
      <c r="J57" s="278">
        <v>0</v>
      </c>
      <c r="K57" s="175" t="b">
        <v>0</v>
      </c>
      <c r="L57" s="176"/>
      <c r="M57" s="395"/>
      <c r="N57" s="395"/>
    </row>
    <row r="58" spans="1:14" s="132" customFormat="1" ht="14.5" customHeight="1" outlineLevel="1" x14ac:dyDescent="0.3">
      <c r="A58" s="131"/>
      <c r="B58" s="264"/>
      <c r="C58" s="248"/>
      <c r="D58" s="135"/>
      <c r="E58" s="279" t="s">
        <v>94</v>
      </c>
      <c r="F58" s="280"/>
      <c r="G58" s="281"/>
      <c r="H58" s="262"/>
      <c r="I58" s="282" t="b">
        <v>0</v>
      </c>
      <c r="J58" s="283">
        <v>0</v>
      </c>
      <c r="K58" s="181" t="b">
        <v>0</v>
      </c>
      <c r="L58" s="182"/>
      <c r="M58" s="395"/>
      <c r="N58" s="395"/>
    </row>
    <row r="59" spans="1:14" s="9" customFormat="1" ht="14.5" customHeight="1" x14ac:dyDescent="0.3">
      <c r="A59" s="13"/>
      <c r="B59" s="108"/>
      <c r="C59" s="10">
        <v>8</v>
      </c>
      <c r="D59" s="7" t="s">
        <v>33</v>
      </c>
      <c r="E59" s="19"/>
      <c r="F59" s="8"/>
      <c r="G59" s="31"/>
      <c r="H59" s="331"/>
      <c r="I59" s="327"/>
      <c r="J59" s="93">
        <f ca="1">SUM(INDIRECT("J"&amp;(MATCH("機械装置購入費",$D:$D,0)+1)):INDIRECT("J"&amp;(MATCH("対象外経費",$D:$D,0)-2)))</f>
        <v>0</v>
      </c>
      <c r="K59" s="27"/>
      <c r="L59" s="37"/>
      <c r="M59" s="329">
        <f t="shared" ca="1" si="1"/>
        <v>0</v>
      </c>
      <c r="N59" s="93">
        <f ca="1">ROUNDDOWN(M59/3,2)</f>
        <v>0</v>
      </c>
    </row>
    <row r="60" spans="1:14" s="132" customFormat="1" ht="14.5" customHeight="1" outlineLevel="1" x14ac:dyDescent="0.3">
      <c r="A60" s="131"/>
      <c r="B60" s="264"/>
      <c r="C60" s="248"/>
      <c r="D60" s="135"/>
      <c r="E60" s="284" t="s">
        <v>95</v>
      </c>
      <c r="F60" s="202"/>
      <c r="G60" s="138"/>
      <c r="H60" s="285"/>
      <c r="I60" s="263" t="b">
        <v>0</v>
      </c>
      <c r="J60" s="205">
        <v>0</v>
      </c>
      <c r="K60" s="190" t="b">
        <v>0</v>
      </c>
      <c r="L60" s="171"/>
      <c r="M60" s="394"/>
      <c r="N60" s="394"/>
    </row>
    <row r="61" spans="1:14" s="132" customFormat="1" ht="14.5" customHeight="1" outlineLevel="1" x14ac:dyDescent="0.3">
      <c r="A61" s="131"/>
      <c r="B61" s="264"/>
      <c r="C61" s="248"/>
      <c r="D61" s="135"/>
      <c r="E61" s="284" t="s">
        <v>96</v>
      </c>
      <c r="F61" s="286"/>
      <c r="G61" s="287"/>
      <c r="H61" s="288"/>
      <c r="I61" s="289" t="b">
        <v>0</v>
      </c>
      <c r="J61" s="223">
        <v>0</v>
      </c>
      <c r="K61" s="224" t="b">
        <v>0</v>
      </c>
      <c r="L61" s="176"/>
      <c r="M61" s="395"/>
      <c r="N61" s="395"/>
    </row>
    <row r="62" spans="1:14" s="132" customFormat="1" ht="14.5" customHeight="1" outlineLevel="1" x14ac:dyDescent="0.3">
      <c r="A62" s="131"/>
      <c r="B62" s="264"/>
      <c r="C62" s="248"/>
      <c r="D62" s="135"/>
      <c r="E62" s="284" t="s">
        <v>97</v>
      </c>
      <c r="F62" s="286"/>
      <c r="G62" s="287"/>
      <c r="H62" s="288"/>
      <c r="I62" s="289" t="b">
        <v>0</v>
      </c>
      <c r="J62" s="223">
        <v>0</v>
      </c>
      <c r="K62" s="224" t="b">
        <v>0</v>
      </c>
      <c r="L62" s="176"/>
      <c r="M62" s="395"/>
      <c r="N62" s="395"/>
    </row>
    <row r="63" spans="1:14" s="132" customFormat="1" ht="14.5" customHeight="1" outlineLevel="1" x14ac:dyDescent="0.3">
      <c r="A63" s="131"/>
      <c r="B63" s="290"/>
      <c r="C63" s="248"/>
      <c r="D63" s="135"/>
      <c r="E63" s="284" t="s">
        <v>98</v>
      </c>
      <c r="F63" s="291"/>
      <c r="G63" s="292"/>
      <c r="H63" s="293"/>
      <c r="I63" s="294" t="b">
        <v>0</v>
      </c>
      <c r="J63" s="223">
        <v>0</v>
      </c>
      <c r="K63" s="224" t="b">
        <v>0</v>
      </c>
      <c r="L63" s="182"/>
      <c r="M63" s="395"/>
      <c r="N63" s="395"/>
    </row>
    <row r="64" spans="1:14" s="9" customFormat="1" ht="23.25" customHeight="1" x14ac:dyDescent="0.3">
      <c r="A64" s="13"/>
      <c r="B64" s="392" t="s">
        <v>99</v>
      </c>
      <c r="C64" s="393"/>
      <c r="D64" s="393"/>
      <c r="E64" s="332"/>
      <c r="F64" s="333"/>
      <c r="G64" s="334"/>
      <c r="H64" s="335"/>
      <c r="I64" s="336"/>
      <c r="J64" s="337">
        <f ca="1">SUM(INDIRECT("J"&amp;MATCH("人件費",$D:$D,0)),INDIRECT("J"&amp;MATCH("旅費",$D:$D,0)),INDIRECT("J"&amp;MATCH("通訳・翻訳費",$D:$D,0)),INDIRECT("J"&amp;MATCH("委託・外注費",$D:$D,0)),INDIRECT("J"&amp;MATCH("その他経費",$D:$D,0)),INDIRECT("J"&amp;MATCH("材料費",$D:$D,0)),INDIRECT("J"&amp;MATCH("レンタルリース費",$D:$D,0)),INDIRECT("J"&amp;MATCH("機械装置購入費",$D:$D,0)))</f>
        <v>0</v>
      </c>
      <c r="K64" s="62"/>
      <c r="L64" s="338"/>
      <c r="M64" s="337">
        <f ca="1">SUM(INDIRECT("M"&amp;MATCH("人件費",$D:$D,0)),INDIRECT("M"&amp;MATCH("旅費",$D:$D,0)),INDIRECT("M"&amp;MATCH("通訳・翻訳費",$D:$D,0)),INDIRECT("M"&amp;MATCH("委託・外注費",$D:$D,0)),INDIRECT("M"&amp;MATCH("その他経費",$D:$D,0)),INDIRECT("M"&amp;MATCH("材料費",$D:$D,0)),INDIRECT("M"&amp;MATCH("レンタルリース費",$D:$D,0)),INDIRECT("M"&amp;MATCH("機械装置購入費",$D:$D,0)))</f>
        <v>0</v>
      </c>
      <c r="N64" s="337">
        <f ca="1">SUM(INDIRECT("N"&amp;MATCH("人件費",$D:$D,0)),INDIRECT("N"&amp;MATCH("旅費",$D:$D,0)),INDIRECT("N"&amp;MATCH("通訳・翻訳費",$D:$D,0)),INDIRECT("N"&amp;MATCH("委託・外注費",$D:$D,0)),INDIRECT("N"&amp;MATCH("その他経費",$D:$D,0)),INDIRECT("N"&amp;MATCH("材料費",$D:$D,0)),INDIRECT("N"&amp;MATCH("レンタルリース費",$D:$D,0)),INDIRECT("N"&amp;MATCH("機械装置購入費",$D:$D,0)))</f>
        <v>0</v>
      </c>
    </row>
    <row r="65" spans="1:14" s="9" customFormat="1" ht="23.25" customHeight="1" x14ac:dyDescent="0.3">
      <c r="A65" s="13"/>
      <c r="B65" s="22" t="s">
        <v>100</v>
      </c>
      <c r="C65" s="15">
        <v>9</v>
      </c>
      <c r="D65" s="11" t="s">
        <v>101</v>
      </c>
      <c r="E65" s="19"/>
      <c r="F65" s="8"/>
      <c r="G65" s="31"/>
      <c r="H65" s="331"/>
      <c r="I65" s="327"/>
      <c r="J65" s="93">
        <f ca="1">SUM(INDIRECT("J"&amp;(MATCH("対象外経費",$D:$D,0)+1)):INDIRECT("J"&amp;(MATCH("※",$D:$D,0)-2)))</f>
        <v>0</v>
      </c>
      <c r="K65" s="35"/>
      <c r="L65" s="21"/>
      <c r="M65" s="329">
        <f t="shared" ref="M65" ca="1" si="2">SUM(J65:J65)</f>
        <v>0</v>
      </c>
      <c r="N65" s="339"/>
    </row>
    <row r="66" spans="1:14" s="132" customFormat="1" ht="13.5" customHeight="1" outlineLevel="1" x14ac:dyDescent="0.3">
      <c r="A66" s="131"/>
      <c r="B66" s="296"/>
      <c r="C66" s="297"/>
      <c r="D66" s="298"/>
      <c r="E66" s="299" t="s">
        <v>102</v>
      </c>
      <c r="F66" s="300"/>
      <c r="G66" s="301"/>
      <c r="H66" s="302"/>
      <c r="I66" s="187"/>
      <c r="J66" s="205">
        <v>0</v>
      </c>
      <c r="K66" s="409"/>
      <c r="L66" s="411"/>
      <c r="M66" s="394"/>
      <c r="N66" s="394"/>
    </row>
    <row r="67" spans="1:14" s="132" customFormat="1" ht="13.5" customHeight="1" outlineLevel="1" x14ac:dyDescent="0.3">
      <c r="A67" s="131"/>
      <c r="B67" s="296"/>
      <c r="C67" s="295"/>
      <c r="D67" s="303"/>
      <c r="E67" s="299" t="s">
        <v>103</v>
      </c>
      <c r="F67" s="304"/>
      <c r="G67" s="210"/>
      <c r="H67" s="305"/>
      <c r="I67" s="306"/>
      <c r="J67" s="174">
        <v>0</v>
      </c>
      <c r="K67" s="410"/>
      <c r="L67" s="412"/>
      <c r="M67" s="395"/>
      <c r="N67" s="395"/>
    </row>
    <row r="68" spans="1:14" s="132" customFormat="1" ht="13.5" customHeight="1" outlineLevel="1" x14ac:dyDescent="0.3">
      <c r="A68" s="131"/>
      <c r="B68" s="296"/>
      <c r="C68" s="295"/>
      <c r="D68" s="307"/>
      <c r="E68" s="299" t="s">
        <v>104</v>
      </c>
      <c r="F68" s="304"/>
      <c r="G68" s="210"/>
      <c r="H68" s="305"/>
      <c r="I68" s="306"/>
      <c r="J68" s="174">
        <v>0</v>
      </c>
      <c r="K68" s="410"/>
      <c r="L68" s="412"/>
      <c r="M68" s="395"/>
      <c r="N68" s="395"/>
    </row>
    <row r="69" spans="1:14" s="132" customFormat="1" ht="13.5" customHeight="1" outlineLevel="1" x14ac:dyDescent="0.3">
      <c r="A69" s="131"/>
      <c r="B69" s="296"/>
      <c r="C69" s="295"/>
      <c r="D69" s="303"/>
      <c r="E69" s="299" t="s">
        <v>105</v>
      </c>
      <c r="F69" s="304"/>
      <c r="G69" s="210"/>
      <c r="H69" s="305"/>
      <c r="I69" s="306"/>
      <c r="J69" s="174">
        <v>0</v>
      </c>
      <c r="K69" s="410"/>
      <c r="L69" s="412"/>
      <c r="M69" s="395"/>
      <c r="N69" s="395"/>
    </row>
    <row r="70" spans="1:14" s="132" customFormat="1" ht="13.5" customHeight="1" outlineLevel="1" x14ac:dyDescent="0.3">
      <c r="A70" s="131"/>
      <c r="B70" s="296"/>
      <c r="C70" s="295"/>
      <c r="D70" s="303"/>
      <c r="E70" s="299" t="s">
        <v>106</v>
      </c>
      <c r="F70" s="304"/>
      <c r="G70" s="210"/>
      <c r="H70" s="305"/>
      <c r="I70" s="306"/>
      <c r="J70" s="174">
        <v>0</v>
      </c>
      <c r="K70" s="410"/>
      <c r="L70" s="412"/>
      <c r="M70" s="395"/>
      <c r="N70" s="395"/>
    </row>
    <row r="71" spans="1:14" s="132" customFormat="1" ht="13.5" customHeight="1" outlineLevel="1" x14ac:dyDescent="0.3">
      <c r="A71" s="131"/>
      <c r="B71" s="296"/>
      <c r="C71" s="295"/>
      <c r="D71" s="303"/>
      <c r="E71" s="299" t="s">
        <v>107</v>
      </c>
      <c r="F71" s="304"/>
      <c r="G71" s="210"/>
      <c r="H71" s="305"/>
      <c r="I71" s="306"/>
      <c r="J71" s="174">
        <v>0</v>
      </c>
      <c r="K71" s="410"/>
      <c r="L71" s="412"/>
      <c r="M71" s="395"/>
      <c r="N71" s="395"/>
    </row>
    <row r="72" spans="1:14" s="132" customFormat="1" ht="13.5" customHeight="1" outlineLevel="1" x14ac:dyDescent="0.3">
      <c r="A72" s="131"/>
      <c r="B72" s="296"/>
      <c r="C72" s="295"/>
      <c r="D72" s="303"/>
      <c r="E72" s="299" t="s">
        <v>108</v>
      </c>
      <c r="F72" s="304"/>
      <c r="G72" s="210"/>
      <c r="H72" s="305"/>
      <c r="I72" s="306"/>
      <c r="J72" s="174">
        <v>0</v>
      </c>
      <c r="K72" s="410"/>
      <c r="L72" s="412"/>
      <c r="M72" s="395"/>
      <c r="N72" s="395"/>
    </row>
    <row r="73" spans="1:14" s="132" customFormat="1" ht="13.5" customHeight="1" outlineLevel="1" x14ac:dyDescent="0.3">
      <c r="A73" s="131"/>
      <c r="B73" s="296"/>
      <c r="C73" s="295"/>
      <c r="D73" s="303"/>
      <c r="E73" s="299" t="s">
        <v>109</v>
      </c>
      <c r="F73" s="304"/>
      <c r="G73" s="210"/>
      <c r="H73" s="305"/>
      <c r="I73" s="306"/>
      <c r="J73" s="174">
        <v>0</v>
      </c>
      <c r="K73" s="410"/>
      <c r="L73" s="412"/>
      <c r="M73" s="395"/>
      <c r="N73" s="395"/>
    </row>
    <row r="74" spans="1:14" s="132" customFormat="1" ht="13.5" customHeight="1" outlineLevel="1" x14ac:dyDescent="0.3">
      <c r="A74" s="131"/>
      <c r="B74" s="296"/>
      <c r="C74" s="295"/>
      <c r="D74" s="303"/>
      <c r="E74" s="299" t="s">
        <v>110</v>
      </c>
      <c r="F74" s="304"/>
      <c r="G74" s="210"/>
      <c r="H74" s="305"/>
      <c r="I74" s="306"/>
      <c r="J74" s="174">
        <v>0</v>
      </c>
      <c r="K74" s="410"/>
      <c r="L74" s="412"/>
      <c r="M74" s="395"/>
      <c r="N74" s="395"/>
    </row>
    <row r="75" spans="1:14" s="132" customFormat="1" ht="13.5" customHeight="1" outlineLevel="1" x14ac:dyDescent="0.3">
      <c r="A75" s="131"/>
      <c r="B75" s="296"/>
      <c r="C75" s="295"/>
      <c r="D75" s="307"/>
      <c r="E75" s="299" t="s">
        <v>111</v>
      </c>
      <c r="F75" s="304"/>
      <c r="G75" s="210"/>
      <c r="H75" s="305"/>
      <c r="I75" s="306"/>
      <c r="J75" s="174">
        <v>0</v>
      </c>
      <c r="K75" s="410"/>
      <c r="L75" s="412"/>
      <c r="M75" s="395"/>
      <c r="N75" s="395"/>
    </row>
    <row r="76" spans="1:14" s="132" customFormat="1" ht="13.5" customHeight="1" outlineLevel="1" x14ac:dyDescent="0.3">
      <c r="A76" s="131"/>
      <c r="B76" s="296"/>
      <c r="C76" s="295"/>
      <c r="D76" s="308"/>
      <c r="E76" s="299" t="s">
        <v>112</v>
      </c>
      <c r="F76" s="309"/>
      <c r="G76" s="310"/>
      <c r="H76" s="311"/>
      <c r="I76" s="312"/>
      <c r="J76" s="313">
        <v>0</v>
      </c>
      <c r="K76" s="410"/>
      <c r="L76" s="412"/>
      <c r="M76" s="395"/>
      <c r="N76" s="395"/>
    </row>
    <row r="77" spans="1:14" s="132" customFormat="1" ht="13.5" customHeight="1" outlineLevel="1" x14ac:dyDescent="0.3">
      <c r="A77" s="131"/>
      <c r="B77" s="296"/>
      <c r="C77" s="295"/>
      <c r="D77" s="303"/>
      <c r="E77" s="299" t="s">
        <v>113</v>
      </c>
      <c r="F77" s="314"/>
      <c r="G77" s="315"/>
      <c r="H77" s="253"/>
      <c r="I77" s="316"/>
      <c r="J77" s="317">
        <v>0</v>
      </c>
      <c r="K77" s="410"/>
      <c r="L77" s="412"/>
      <c r="M77" s="395"/>
      <c r="N77" s="395"/>
    </row>
    <row r="78" spans="1:14" s="132" customFormat="1" ht="13.5" customHeight="1" outlineLevel="1" x14ac:dyDescent="0.3">
      <c r="A78" s="131"/>
      <c r="B78" s="296"/>
      <c r="C78" s="295"/>
      <c r="D78" s="318"/>
      <c r="E78" s="299" t="s">
        <v>114</v>
      </c>
      <c r="F78" s="314"/>
      <c r="G78" s="315"/>
      <c r="H78" s="253"/>
      <c r="I78" s="316"/>
      <c r="J78" s="317">
        <v>0</v>
      </c>
      <c r="K78" s="410"/>
      <c r="L78" s="412"/>
      <c r="M78" s="395"/>
      <c r="N78" s="395"/>
    </row>
    <row r="79" spans="1:14" s="132" customFormat="1" ht="13.5" customHeight="1" outlineLevel="1" thickBot="1" x14ac:dyDescent="0.35">
      <c r="A79" s="131"/>
      <c r="B79" s="296"/>
      <c r="C79" s="295"/>
      <c r="D79" s="303"/>
      <c r="E79" s="185" t="s">
        <v>115</v>
      </c>
      <c r="F79" s="319"/>
      <c r="G79" s="320"/>
      <c r="H79" s="321"/>
      <c r="I79" s="322"/>
      <c r="J79" s="323">
        <v>0</v>
      </c>
      <c r="K79" s="410"/>
      <c r="L79" s="412"/>
      <c r="M79" s="395"/>
      <c r="N79" s="395"/>
    </row>
    <row r="80" spans="1:14" s="2" customFormat="1" ht="23.25" customHeight="1" thickBot="1" x14ac:dyDescent="0.35">
      <c r="A80" s="13"/>
      <c r="B80" s="340" t="s">
        <v>3</v>
      </c>
      <c r="C80" s="341"/>
      <c r="D80" s="341"/>
      <c r="E80" s="342"/>
      <c r="F80" s="341"/>
      <c r="G80" s="343"/>
      <c r="H80" s="343"/>
      <c r="I80" s="343"/>
      <c r="J80" s="344" cm="1">
        <f t="array" aca="1" ref="J80" ca="1">ROUNDDOWN((INDIRECT("J"&amp;(MATCH("対象外経費",$D:$D,0)-1))+INDIRECT("J"&amp;MATCH("対象外経費",$D:$D,0))),2)</f>
        <v>0</v>
      </c>
      <c r="K80" s="345"/>
      <c r="L80" s="346"/>
      <c r="M80" s="344" cm="1">
        <f t="array" aca="1" ref="M80" ca="1">ROUNDDOWN((INDIRECT("M"&amp;(MATCH("対象外経費",$D:$D,0)-1))+INDIRECT("M"&amp;MATCH("対象外経費",$D:$D,0))),2)</f>
        <v>0</v>
      </c>
      <c r="N80" s="344" cm="1">
        <f t="array" aca="1" ref="N80" ca="1">ROUNDDOWN(INDIRECT("N"&amp;(MATCH("対象外経費",$D:$D,0)-1)),2)</f>
        <v>0</v>
      </c>
    </row>
    <row r="81" spans="1:17" s="2" customFormat="1" ht="18" customHeight="1" x14ac:dyDescent="0.3">
      <c r="A81" s="13"/>
      <c r="B81" s="13" t="s">
        <v>116</v>
      </c>
      <c r="C81" s="13" t="s">
        <v>116</v>
      </c>
      <c r="D81" s="13" t="s">
        <v>116</v>
      </c>
      <c r="E81" s="42" t="s">
        <v>116</v>
      </c>
      <c r="F81" s="13" t="s">
        <v>116</v>
      </c>
      <c r="G81" s="13" t="s">
        <v>116</v>
      </c>
      <c r="H81" s="13"/>
      <c r="I81" s="13"/>
      <c r="J81" s="13" t="s">
        <v>116</v>
      </c>
      <c r="K81" s="13"/>
      <c r="L81" s="13"/>
      <c r="M81" s="13" t="s">
        <v>116</v>
      </c>
      <c r="N81" s="13" t="s">
        <v>116</v>
      </c>
    </row>
    <row r="82" spans="1:17" s="2" customFormat="1" ht="18" customHeight="1" x14ac:dyDescent="0.3">
      <c r="A82" s="13"/>
      <c r="B82" s="13"/>
      <c r="C82" s="13"/>
      <c r="D82" s="13"/>
      <c r="E82" s="43"/>
      <c r="F82" s="13"/>
      <c r="G82" s="44"/>
      <c r="H82" s="44"/>
      <c r="I82" s="44"/>
      <c r="L82" s="13"/>
      <c r="M82" s="13"/>
      <c r="N82" s="13"/>
    </row>
    <row r="83" spans="1:17" s="2" customFormat="1" ht="35" x14ac:dyDescent="0.3">
      <c r="A83" s="13"/>
      <c r="B83" s="347" t="str">
        <f ca="1">IF(AND('(1) 総括表'!F32&gt;0,'(1) 総括表'!F32&lt;=3000000),"シート「(1) 総括表」の「B:補助金対象経費合計」が、300万円以下となっております。","")</f>
        <v/>
      </c>
      <c r="C83" s="348"/>
      <c r="D83" s="348"/>
      <c r="E83" s="349"/>
      <c r="F83" s="348"/>
      <c r="G83" s="350"/>
      <c r="H83" s="350"/>
      <c r="I83" s="350"/>
      <c r="J83" s="348"/>
      <c r="K83" s="348"/>
      <c r="L83" s="348"/>
      <c r="M83" s="348"/>
      <c r="N83" s="348"/>
    </row>
    <row r="84" spans="1:17" s="2" customFormat="1" ht="18" customHeight="1" x14ac:dyDescent="0.3">
      <c r="A84" s="13"/>
      <c r="B84" s="13"/>
      <c r="C84" s="13"/>
      <c r="D84" s="13"/>
      <c r="E84" s="43"/>
      <c r="F84" s="13"/>
      <c r="G84" s="44"/>
      <c r="H84" s="44"/>
      <c r="I84" s="44"/>
      <c r="J84" s="13"/>
      <c r="K84" s="13"/>
      <c r="L84" s="13"/>
      <c r="M84" s="13"/>
      <c r="N84" s="13"/>
    </row>
    <row r="85" spans="1:17" s="1" customFormat="1" ht="15" customHeight="1" x14ac:dyDescent="0.3">
      <c r="E85" s="16"/>
      <c r="Q85" s="2"/>
    </row>
    <row r="86" spans="1:17" s="1" customFormat="1" ht="15" customHeight="1" x14ac:dyDescent="0.3">
      <c r="E86" s="16"/>
      <c r="Q86" s="2"/>
    </row>
  </sheetData>
  <sheetProtection algorithmName="SHA-512" hashValue="wBHnfuTjZAvKnKwWMAqqkfD3npPKVf+o0hKMWd47FWBvAy4WVvkaG7XvQyLZptOSooCXwAGYtxag1LhW5Rgs8A==" saltValue="7xl+xhuj0BQRzQktrB5OgA==" spinCount="100000" sheet="1" formatCells="0" formatRows="0" insertRows="0" deleteRows="0"/>
  <mergeCells count="26">
    <mergeCell ref="N54:N58"/>
    <mergeCell ref="N60:N63"/>
    <mergeCell ref="M66:M79"/>
    <mergeCell ref="K66:K79"/>
    <mergeCell ref="L66:L79"/>
    <mergeCell ref="N66:N79"/>
    <mergeCell ref="M60:M63"/>
    <mergeCell ref="N34:N42"/>
    <mergeCell ref="N44:N52"/>
    <mergeCell ref="M9:M17"/>
    <mergeCell ref="M19:M22"/>
    <mergeCell ref="M24:M25"/>
    <mergeCell ref="M27:M32"/>
    <mergeCell ref="M34:M42"/>
    <mergeCell ref="N9:N17"/>
    <mergeCell ref="N19:N22"/>
    <mergeCell ref="N24:N25"/>
    <mergeCell ref="N27:N32"/>
    <mergeCell ref="B64:D64"/>
    <mergeCell ref="M44:M52"/>
    <mergeCell ref="M54:M58"/>
    <mergeCell ref="B3:C3"/>
    <mergeCell ref="D2:F2"/>
    <mergeCell ref="D3:F3"/>
    <mergeCell ref="G2:M2"/>
    <mergeCell ref="G3:M3"/>
  </mergeCells>
  <phoneticPr fontId="2"/>
  <conditionalFormatting sqref="G3:M3">
    <cfRule type="expression" dxfId="37" priority="1">
      <formula>$G$3&lt;&gt;""</formula>
    </cfRule>
    <cfRule type="expression" dxfId="36" priority="2">
      <formula>COUNTIF($K:$K,TRUE)&gt;0</formula>
    </cfRule>
  </conditionalFormatting>
  <printOptions horizontalCentered="1" verticalCentered="1"/>
  <pageMargins left="0.23622047244094491" right="0.23622047244094491" top="0.74803149606299213" bottom="0.74803149606299213" header="0.31496062992125984" footer="0.31496062992125984"/>
  <pageSetup paperSize="8" scale="60" orientation="landscape" r:id="rId1"/>
  <ignoredErrors>
    <ignoredError sqref="E9:E17 E19:E22 E24:E25 E27:E32 E34:E42 E44:E52 E54:E58 E60:E63 E66:E79" twoDigitTextYear="1"/>
    <ignoredError sqref="M59" 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25" id="{890D9E03-457E-42F3-88AE-B438D8E1165E}">
            <xm:f>AND('(1) 総括表'!F32&gt;0,'(1) 総括表'!F32&lt;=3000000)</xm:f>
            <x14:dxf>
              <font>
                <color theme="0"/>
              </font>
              <fill>
                <patternFill>
                  <bgColor rgb="FFFF0000"/>
                </patternFill>
              </fill>
            </x14:dxf>
          </x14:cfRule>
          <xm:sqref>B83</xm:sqref>
        </x14:conditionalFormatting>
        <x14:conditionalFormatting xmlns:xm="http://schemas.microsoft.com/office/excel/2006/main">
          <x14:cfRule type="expression" priority="23" id="{93A18F21-9E1D-4C3F-B7AB-3F4997EFC5D6}">
            <xm:f>AND('(1) 総括表'!F32&gt;0,'(1) 総括表'!F32&lt;=3000000)</xm:f>
            <x14:dxf>
              <font>
                <color theme="0"/>
              </font>
              <fill>
                <patternFill>
                  <bgColor rgb="FFFF0000"/>
                </patternFill>
              </fill>
            </x14:dxf>
          </x14:cfRule>
          <xm:sqref>C83</xm:sqref>
        </x14:conditionalFormatting>
        <x14:conditionalFormatting xmlns:xm="http://schemas.microsoft.com/office/excel/2006/main">
          <x14:cfRule type="expression" priority="22" id="{410A5A5A-ED47-45E6-9B22-AB37E1CDA151}">
            <xm:f>AND('(1) 総括表'!F32&gt;0,'(1) 総括表'!F32&lt;=3000000)</xm:f>
            <x14:dxf>
              <font>
                <color theme="0"/>
              </font>
              <fill>
                <patternFill>
                  <bgColor rgb="FFFF0000"/>
                </patternFill>
              </fill>
            </x14:dxf>
          </x14:cfRule>
          <xm:sqref>D83</xm:sqref>
        </x14:conditionalFormatting>
        <x14:conditionalFormatting xmlns:xm="http://schemas.microsoft.com/office/excel/2006/main">
          <x14:cfRule type="expression" priority="21" id="{5B369A81-9337-4B36-8FF3-51BE32F067E2}">
            <xm:f>AND('(1) 総括表'!F32&gt;0,'(1) 総括表'!F32&lt;=3000000)</xm:f>
            <x14:dxf>
              <font>
                <color theme="0"/>
              </font>
              <fill>
                <patternFill>
                  <bgColor rgb="FFFF0000"/>
                </patternFill>
              </fill>
            </x14:dxf>
          </x14:cfRule>
          <xm:sqref>E83</xm:sqref>
        </x14:conditionalFormatting>
        <x14:conditionalFormatting xmlns:xm="http://schemas.microsoft.com/office/excel/2006/main">
          <x14:cfRule type="expression" priority="20" id="{BFCACEEF-F788-43CF-AF0F-148B5C6D6325}">
            <xm:f>AND('(1) 総括表'!F32&gt;0,'(1) 総括表'!F32&lt;=3000000)</xm:f>
            <x14:dxf>
              <font>
                <color theme="0"/>
              </font>
              <fill>
                <patternFill>
                  <bgColor rgb="FFFF0000"/>
                </patternFill>
              </fill>
            </x14:dxf>
          </x14:cfRule>
          <xm:sqref>F83</xm:sqref>
        </x14:conditionalFormatting>
        <x14:conditionalFormatting xmlns:xm="http://schemas.microsoft.com/office/excel/2006/main">
          <x14:cfRule type="expression" priority="10" id="{BE4B37FD-7A38-4D06-BA20-0B00A4F2DC44}">
            <xm:f>AND('(1) 総括表'!F32&gt;0,'(1) 総括表'!F32&lt;=3000000)</xm:f>
            <x14:dxf>
              <font>
                <color theme="0"/>
              </font>
              <fill>
                <patternFill>
                  <bgColor rgb="FFFF0000"/>
                </patternFill>
              </fill>
            </x14:dxf>
          </x14:cfRule>
          <xm:sqref>G1</xm:sqref>
        </x14:conditionalFormatting>
        <x14:conditionalFormatting xmlns:xm="http://schemas.microsoft.com/office/excel/2006/main">
          <x14:cfRule type="expression" priority="19" id="{33E88612-7A5D-41B7-AF98-E7B7959A252C}">
            <xm:f>AND('(1) 総括表'!F32&gt;0,'(1) 総括表'!F32&lt;=3000000)</xm:f>
            <x14:dxf>
              <font>
                <color theme="0"/>
              </font>
              <fill>
                <patternFill>
                  <bgColor rgb="FFFF0000"/>
                </patternFill>
              </fill>
            </x14:dxf>
          </x14:cfRule>
          <xm:sqref>G83</xm:sqref>
        </x14:conditionalFormatting>
        <x14:conditionalFormatting xmlns:xm="http://schemas.microsoft.com/office/excel/2006/main">
          <x14:cfRule type="expression" priority="9" id="{1905AF85-D9B4-4793-9596-EA2ABADEAD36}">
            <xm:f>AND('(1) 総括表'!F32&gt;0,'(1) 総括表'!F32&lt;=3000000)</xm:f>
            <x14:dxf>
              <font>
                <color theme="0"/>
              </font>
              <fill>
                <patternFill>
                  <bgColor rgb="FFFF0000"/>
                </patternFill>
              </fill>
            </x14:dxf>
          </x14:cfRule>
          <xm:sqref>H1</xm:sqref>
        </x14:conditionalFormatting>
        <x14:conditionalFormatting xmlns:xm="http://schemas.microsoft.com/office/excel/2006/main">
          <x14:cfRule type="expression" priority="18" id="{B4A42097-3917-4D69-9B3C-80F817205981}">
            <xm:f>AND('(1) 総括表'!F32&gt;0,'(1) 総括表'!F32&lt;=3000000)</xm:f>
            <x14:dxf>
              <font>
                <color theme="0"/>
              </font>
              <fill>
                <patternFill>
                  <bgColor rgb="FFFF0000"/>
                </patternFill>
              </fill>
            </x14:dxf>
          </x14:cfRule>
          <xm:sqref>H83</xm:sqref>
        </x14:conditionalFormatting>
        <x14:conditionalFormatting xmlns:xm="http://schemas.microsoft.com/office/excel/2006/main">
          <x14:cfRule type="expression" priority="8" id="{E25CFC94-D2D4-4CB0-B690-5A1AA707535A}">
            <xm:f>AND('(1) 総括表'!F32&gt;0,'(1) 総括表'!F32&lt;=3000000)</xm:f>
            <x14:dxf>
              <font>
                <color theme="0"/>
              </font>
              <fill>
                <patternFill>
                  <bgColor rgb="FFFF0000"/>
                </patternFill>
              </fill>
            </x14:dxf>
          </x14:cfRule>
          <xm:sqref>I1</xm:sqref>
        </x14:conditionalFormatting>
        <x14:conditionalFormatting xmlns:xm="http://schemas.microsoft.com/office/excel/2006/main">
          <x14:cfRule type="expression" priority="17" id="{6ADBACF9-9E3C-4DCC-BF60-2C7CF663B71B}">
            <xm:f>AND('(1) 総括表'!F32&gt;0,'(1) 総括表'!F32&lt;=3000000)</xm:f>
            <x14:dxf>
              <font>
                <color theme="0"/>
              </font>
              <fill>
                <patternFill>
                  <bgColor rgb="FFFF0000"/>
                </patternFill>
              </fill>
            </x14:dxf>
          </x14:cfRule>
          <xm:sqref>I83</xm:sqref>
        </x14:conditionalFormatting>
        <x14:conditionalFormatting xmlns:xm="http://schemas.microsoft.com/office/excel/2006/main">
          <x14:cfRule type="expression" priority="7" id="{86F5DF30-68F2-4CE6-8C77-67B4686356F0}">
            <xm:f>AND('(1) 総括表'!F32&gt;0,'(1) 総括表'!F32&lt;=3000000)</xm:f>
            <x14:dxf>
              <font>
                <color theme="0"/>
              </font>
              <fill>
                <patternFill>
                  <bgColor rgb="FFFF0000"/>
                </patternFill>
              </fill>
            </x14:dxf>
          </x14:cfRule>
          <xm:sqref>J1</xm:sqref>
        </x14:conditionalFormatting>
        <x14:conditionalFormatting xmlns:xm="http://schemas.microsoft.com/office/excel/2006/main">
          <x14:cfRule type="expression" priority="16" id="{AAB7E091-7316-4E78-9ECA-06FB6FA14F07}">
            <xm:f>AND('(1) 総括表'!F32&gt;0,'(1) 総括表'!F32&lt;=3000000)</xm:f>
            <x14:dxf>
              <font>
                <color theme="0"/>
              </font>
              <fill>
                <patternFill>
                  <bgColor rgb="FFFF0000"/>
                </patternFill>
              </fill>
            </x14:dxf>
          </x14:cfRule>
          <xm:sqref>J83</xm:sqref>
        </x14:conditionalFormatting>
        <x14:conditionalFormatting xmlns:xm="http://schemas.microsoft.com/office/excel/2006/main">
          <x14:cfRule type="expression" priority="6" id="{2D4E0F35-F8FF-42FE-A728-5E8ED11F3872}">
            <xm:f>AND('(1) 総括表'!F32&gt;0,'(1) 総括表'!F32&lt;=3000000)</xm:f>
            <x14:dxf>
              <font>
                <color theme="0"/>
              </font>
              <fill>
                <patternFill>
                  <bgColor rgb="FFFF0000"/>
                </patternFill>
              </fill>
            </x14:dxf>
          </x14:cfRule>
          <xm:sqref>K1</xm:sqref>
        </x14:conditionalFormatting>
        <x14:conditionalFormatting xmlns:xm="http://schemas.microsoft.com/office/excel/2006/main">
          <x14:cfRule type="expression" priority="15" id="{9F4DB26E-77AF-4080-A180-42A5F11D8158}">
            <xm:f>AND('(1) 総括表'!F32&gt;0,'(1) 総括表'!F32&lt;=3000000)</xm:f>
            <x14:dxf>
              <font>
                <color theme="0"/>
              </font>
              <fill>
                <patternFill>
                  <bgColor rgb="FFFF0000"/>
                </patternFill>
              </fill>
            </x14:dxf>
          </x14:cfRule>
          <xm:sqref>K83</xm:sqref>
        </x14:conditionalFormatting>
        <x14:conditionalFormatting xmlns:xm="http://schemas.microsoft.com/office/excel/2006/main">
          <x14:cfRule type="expression" priority="4" id="{1398CCA1-5130-4FDE-8816-A8565E492C0E}">
            <xm:f>AND('(1) 総括表'!F32&gt;0,'(1) 総括表'!F32&lt;=3000000)</xm:f>
            <x14:dxf>
              <font>
                <color theme="0"/>
              </font>
              <fill>
                <patternFill>
                  <bgColor rgb="FFFF0000"/>
                </patternFill>
              </fill>
            </x14:dxf>
          </x14:cfRule>
          <xm:sqref>L1</xm:sqref>
        </x14:conditionalFormatting>
        <x14:conditionalFormatting xmlns:xm="http://schemas.microsoft.com/office/excel/2006/main">
          <x14:cfRule type="expression" priority="14" id="{B211E02F-B67D-446F-9656-F3DF840F7D9E}">
            <xm:f>AND('(1) 総括表'!F32&gt;0,'(1) 総括表'!F32&lt;=3000000)</xm:f>
            <x14:dxf>
              <font>
                <color theme="0"/>
              </font>
              <fill>
                <patternFill>
                  <bgColor rgb="FFFF0000"/>
                </patternFill>
              </fill>
            </x14:dxf>
          </x14:cfRule>
          <xm:sqref>L83</xm:sqref>
        </x14:conditionalFormatting>
        <x14:conditionalFormatting xmlns:xm="http://schemas.microsoft.com/office/excel/2006/main">
          <x14:cfRule type="expression" priority="3" id="{6E1882BF-98BF-4700-833C-F68A07845C17}">
            <xm:f>AND('(1) 総括表'!F32&gt;0,'(1) 総括表'!F32&lt;=3000000)</xm:f>
            <x14:dxf>
              <font>
                <color theme="0"/>
              </font>
              <fill>
                <patternFill>
                  <bgColor rgb="FFFF0000"/>
                </patternFill>
              </fill>
            </x14:dxf>
          </x14:cfRule>
          <xm:sqref>M1</xm:sqref>
        </x14:conditionalFormatting>
        <x14:conditionalFormatting xmlns:xm="http://schemas.microsoft.com/office/excel/2006/main">
          <x14:cfRule type="expression" priority="13" id="{BA7C628F-B054-499A-93DF-AC12C5888EDF}">
            <xm:f>AND('(1) 総括表'!F32&gt;0,'(1) 総括表'!F32&lt;=3000000)</xm:f>
            <x14:dxf>
              <font>
                <color theme="0"/>
              </font>
              <fill>
                <patternFill>
                  <bgColor rgb="FFFF0000"/>
                </patternFill>
              </fill>
            </x14:dxf>
          </x14:cfRule>
          <xm:sqref>M83</xm:sqref>
        </x14:conditionalFormatting>
        <x14:conditionalFormatting xmlns:xm="http://schemas.microsoft.com/office/excel/2006/main">
          <x14:cfRule type="expression" priority="12" id="{B8D71AC0-254A-49B2-9E96-E037E33CB49C}">
            <xm:f>AND('(1) 総括表'!F32&gt;0,'(1) 総括表'!F32&lt;=3000000)</xm:f>
            <x14:dxf>
              <font>
                <color theme="0"/>
              </font>
              <fill>
                <patternFill>
                  <bgColor rgb="FFFF0000"/>
                </patternFill>
              </fill>
            </x14:dxf>
          </x14:cfRule>
          <xm:sqref>N83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3ED0C-2E35-4AAC-9717-F9A99CB660BE}">
  <sheetPr>
    <tabColor theme="6" tint="0.39997558519241921"/>
  </sheetPr>
  <dimension ref="A2:M45"/>
  <sheetViews>
    <sheetView zoomScaleNormal="100" zoomScaleSheetLayoutView="100" workbookViewId="0"/>
  </sheetViews>
  <sheetFormatPr defaultColWidth="12.58203125" defaultRowHeight="15" customHeight="1" x14ac:dyDescent="0.3"/>
  <cols>
    <col min="1" max="1" width="1" style="1" customWidth="1"/>
    <col min="2" max="2" width="19.1640625" style="1" bestFit="1" customWidth="1"/>
    <col min="3" max="3" width="2.83203125" style="1" customWidth="1"/>
    <col min="4" max="4" width="48.33203125" style="1" bestFit="1" customWidth="1"/>
    <col min="5" max="5" width="16.58203125" style="1" customWidth="1"/>
    <col min="6" max="6" width="18.6640625" style="1" customWidth="1"/>
    <col min="7" max="7" width="12.58203125" style="1"/>
    <col min="8" max="8" width="6.1640625" style="1" customWidth="1"/>
    <col min="9" max="12" width="12.58203125" style="1"/>
    <col min="13" max="13" width="6.1640625" style="1" customWidth="1"/>
    <col min="14" max="16384" width="12.58203125" style="1"/>
  </cols>
  <sheetData>
    <row r="2" spans="1:13" ht="31.5" customHeight="1" x14ac:dyDescent="0.3">
      <c r="D2" s="46" t="s">
        <v>4</v>
      </c>
    </row>
    <row r="3" spans="1:13" ht="31.5" customHeight="1" x14ac:dyDescent="0.3">
      <c r="B3" s="47" t="s">
        <v>5</v>
      </c>
      <c r="C3" s="351"/>
      <c r="D3" s="352"/>
    </row>
    <row r="4" spans="1:13" ht="31.5" customHeight="1" x14ac:dyDescent="0.3">
      <c r="B4" s="48" t="s">
        <v>6</v>
      </c>
      <c r="C4" s="351"/>
      <c r="D4" s="352"/>
    </row>
    <row r="5" spans="1:13" ht="31.5" customHeight="1" x14ac:dyDescent="0.3">
      <c r="B5" s="48" t="s">
        <v>7</v>
      </c>
      <c r="C5" s="351"/>
      <c r="D5" s="352"/>
    </row>
    <row r="7" spans="1:13" ht="15" customHeight="1" x14ac:dyDescent="0.3">
      <c r="B7" s="9" t="s">
        <v>8</v>
      </c>
    </row>
    <row r="8" spans="1:13" ht="15" customHeight="1" x14ac:dyDescent="0.3">
      <c r="B8" s="9" t="s">
        <v>9</v>
      </c>
      <c r="F8" s="67" t="s">
        <v>10</v>
      </c>
    </row>
    <row r="9" spans="1:13" ht="31" customHeight="1" x14ac:dyDescent="0.3">
      <c r="B9" s="68" t="s">
        <v>11</v>
      </c>
      <c r="C9" s="359" t="s">
        <v>146</v>
      </c>
      <c r="D9" s="360"/>
      <c r="E9" s="360"/>
      <c r="F9" s="361"/>
    </row>
    <row r="10" spans="1:13" ht="24" customHeight="1" x14ac:dyDescent="0.3">
      <c r="B10" s="69" t="s">
        <v>12</v>
      </c>
      <c r="C10" s="362">
        <f ca="1">F31-F33</f>
        <v>13577974</v>
      </c>
      <c r="D10" s="363"/>
      <c r="E10" s="363"/>
      <c r="F10" s="364"/>
    </row>
    <row r="11" spans="1:13" ht="24" customHeight="1" x14ac:dyDescent="0.3">
      <c r="B11" s="69" t="s">
        <v>13</v>
      </c>
      <c r="C11" s="365">
        <f ca="1">F33</f>
        <v>6581486</v>
      </c>
      <c r="D11" s="366"/>
      <c r="E11" s="366"/>
      <c r="F11" s="367"/>
    </row>
    <row r="12" spans="1:13" ht="18" customHeight="1" x14ac:dyDescent="0.3">
      <c r="B12" s="68" t="s">
        <v>14</v>
      </c>
      <c r="C12" s="368">
        <f ca="1">C10+C11</f>
        <v>20159460</v>
      </c>
      <c r="D12" s="369"/>
      <c r="E12" s="369"/>
      <c r="F12" s="370"/>
    </row>
    <row r="14" spans="1:13" ht="15" customHeight="1" x14ac:dyDescent="0.3">
      <c r="B14" s="9" t="s">
        <v>15</v>
      </c>
      <c r="I14" s="49"/>
      <c r="J14" s="49"/>
      <c r="K14" s="49"/>
      <c r="L14" s="49"/>
      <c r="M14" s="49"/>
    </row>
    <row r="15" spans="1:13" ht="15" customHeight="1" x14ac:dyDescent="0.3">
      <c r="B15" s="70" t="s">
        <v>140</v>
      </c>
      <c r="D15" s="39"/>
      <c r="F15" s="67" t="s">
        <v>10</v>
      </c>
      <c r="H15" s="50" t="s">
        <v>16</v>
      </c>
      <c r="I15" s="51"/>
      <c r="J15" s="51"/>
      <c r="K15" s="51"/>
      <c r="L15" s="51"/>
      <c r="M15" s="52"/>
    </row>
    <row r="16" spans="1:13" ht="18" customHeight="1" x14ac:dyDescent="0.3">
      <c r="A16" s="53"/>
      <c r="B16" s="353" t="s">
        <v>0</v>
      </c>
      <c r="C16" s="355" t="s">
        <v>17</v>
      </c>
      <c r="D16" s="356"/>
      <c r="E16" s="71" t="s">
        <v>18</v>
      </c>
      <c r="F16" s="72"/>
      <c r="H16" s="54"/>
      <c r="I16" s="49"/>
      <c r="J16" s="49"/>
      <c r="K16" s="49"/>
      <c r="L16" s="49"/>
      <c r="M16" s="55"/>
    </row>
    <row r="17" spans="1:13" ht="18" customHeight="1" x14ac:dyDescent="0.3">
      <c r="A17" s="53"/>
      <c r="B17" s="354"/>
      <c r="C17" s="357"/>
      <c r="D17" s="358"/>
      <c r="E17" s="73" t="s">
        <v>147</v>
      </c>
      <c r="F17" s="74" t="s">
        <v>148</v>
      </c>
      <c r="H17" s="54"/>
      <c r="I17" s="388"/>
      <c r="J17" s="371" t="s">
        <v>19</v>
      </c>
      <c r="K17" s="372"/>
      <c r="L17" s="373"/>
      <c r="M17" s="55"/>
    </row>
    <row r="18" spans="1:13" ht="18" customHeight="1" x14ac:dyDescent="0.3">
      <c r="A18" s="53"/>
      <c r="B18" s="377" t="s">
        <v>20</v>
      </c>
      <c r="C18" s="75">
        <v>1</v>
      </c>
      <c r="D18" s="76" t="s">
        <v>1</v>
      </c>
      <c r="E18" s="95">
        <f ca="1">'(2)収支計画書の内訳詳細 (記入例)'!$J$8</f>
        <v>10335000</v>
      </c>
      <c r="F18" s="96">
        <f ca="1">'(2)収支計画書の内訳詳細 (記入例)'!$N$8</f>
        <v>3445000</v>
      </c>
      <c r="H18" s="54"/>
      <c r="I18" s="389"/>
      <c r="J18" s="374"/>
      <c r="K18" s="375"/>
      <c r="L18" s="376"/>
      <c r="M18" s="55"/>
    </row>
    <row r="19" spans="1:13" ht="18" customHeight="1" x14ac:dyDescent="0.3">
      <c r="A19" s="53"/>
      <c r="B19" s="378"/>
      <c r="C19" s="77">
        <v>2</v>
      </c>
      <c r="D19" s="78" t="s">
        <v>2</v>
      </c>
      <c r="E19" s="95">
        <f ca="1">'(2)収支計画書の内訳詳細 (記入例)'!$J$18</f>
        <v>1200000</v>
      </c>
      <c r="F19" s="96">
        <f ca="1">'(2)収支計画書の内訳詳細 (記入例)'!$N$18</f>
        <v>400000</v>
      </c>
      <c r="H19" s="54"/>
      <c r="I19" s="390"/>
      <c r="J19" s="371" t="s">
        <v>21</v>
      </c>
      <c r="K19" s="372"/>
      <c r="L19" s="373"/>
      <c r="M19" s="55"/>
    </row>
    <row r="20" spans="1:13" ht="18" customHeight="1" x14ac:dyDescent="0.3">
      <c r="A20" s="53"/>
      <c r="B20" s="378"/>
      <c r="C20" s="77">
        <v>3</v>
      </c>
      <c r="D20" s="78" t="s">
        <v>22</v>
      </c>
      <c r="E20" s="95">
        <f ca="1">'(2)収支計画書の内訳詳細 (記入例)'!$J$23</f>
        <v>0</v>
      </c>
      <c r="F20" s="96">
        <f ca="1">'(2)収支計画書の内訳詳細 (記入例)'!$N$23</f>
        <v>0</v>
      </c>
      <c r="H20" s="54"/>
      <c r="I20" s="391"/>
      <c r="J20" s="374"/>
      <c r="K20" s="375"/>
      <c r="L20" s="376"/>
      <c r="M20" s="55"/>
    </row>
    <row r="21" spans="1:13" ht="18" customHeight="1" x14ac:dyDescent="0.3">
      <c r="A21" s="53"/>
      <c r="B21" s="378"/>
      <c r="C21" s="77">
        <v>4</v>
      </c>
      <c r="D21" s="78" t="s">
        <v>23</v>
      </c>
      <c r="E21" s="95">
        <f ca="1">'(2)収支計画書の内訳詳細 (記入例)'!$J$26</f>
        <v>5000000</v>
      </c>
      <c r="F21" s="96">
        <f ca="1">'(2)収支計画書の内訳詳細 (記入例)'!$N$26</f>
        <v>1666666.66</v>
      </c>
      <c r="H21" s="54"/>
      <c r="I21" s="386"/>
      <c r="J21" s="371" t="s">
        <v>24</v>
      </c>
      <c r="K21" s="372"/>
      <c r="L21" s="373"/>
      <c r="M21" s="55"/>
    </row>
    <row r="22" spans="1:13" ht="18" customHeight="1" x14ac:dyDescent="0.3">
      <c r="A22" s="53"/>
      <c r="B22" s="378"/>
      <c r="C22" s="77">
        <v>5</v>
      </c>
      <c r="D22" s="78" t="s">
        <v>25</v>
      </c>
      <c r="E22" s="95">
        <f ca="1">'(2)収支計画書の内訳詳細 (記入例)'!$J$33</f>
        <v>2800000</v>
      </c>
      <c r="F22" s="96">
        <f ca="1">'(2)収支計画書の内訳詳細 (記入例)'!$N$33</f>
        <v>933333.33</v>
      </c>
      <c r="H22" s="54"/>
      <c r="I22" s="387"/>
      <c r="J22" s="374"/>
      <c r="K22" s="375"/>
      <c r="L22" s="376"/>
      <c r="M22" s="55"/>
    </row>
    <row r="23" spans="1:13" ht="18" customHeight="1" x14ac:dyDescent="0.3">
      <c r="A23" s="53"/>
      <c r="B23" s="379"/>
      <c r="C23" s="79" t="s">
        <v>26</v>
      </c>
      <c r="D23" s="80"/>
      <c r="E23" s="80">
        <f ca="1">SUM(E18:E22)</f>
        <v>19335000</v>
      </c>
      <c r="F23" s="97">
        <f ca="1">SUM(F18:F22)</f>
        <v>6444999.9900000002</v>
      </c>
      <c r="H23" s="54"/>
      <c r="I23" s="384"/>
      <c r="J23" s="371" t="s">
        <v>27</v>
      </c>
      <c r="K23" s="372"/>
      <c r="L23" s="373"/>
      <c r="M23" s="55"/>
    </row>
    <row r="24" spans="1:13" ht="18" customHeight="1" x14ac:dyDescent="0.3">
      <c r="A24" s="53"/>
      <c r="B24" s="377" t="s">
        <v>28</v>
      </c>
      <c r="C24" s="77">
        <v>6</v>
      </c>
      <c r="D24" s="78" t="s">
        <v>29</v>
      </c>
      <c r="E24" s="95">
        <f ca="1">'(2)収支計画書の内訳詳細 (記入例)'!$J$43</f>
        <v>409460</v>
      </c>
      <c r="F24" s="96">
        <f ca="1">'(2)収支計画書の内訳詳細 (記入例)'!$N$43</f>
        <v>136486.66</v>
      </c>
      <c r="H24" s="54"/>
      <c r="I24" s="385"/>
      <c r="J24" s="374"/>
      <c r="K24" s="375"/>
      <c r="L24" s="376"/>
      <c r="M24" s="55"/>
    </row>
    <row r="25" spans="1:13" ht="18" customHeight="1" x14ac:dyDescent="0.3">
      <c r="A25" s="53"/>
      <c r="B25" s="379"/>
      <c r="C25" s="81" t="s">
        <v>30</v>
      </c>
      <c r="D25" s="80"/>
      <c r="E25" s="80">
        <f ca="1">SUM(E24:E24)</f>
        <v>409460</v>
      </c>
      <c r="F25" s="97">
        <f ca="1">SUM(F24)</f>
        <v>136486.66</v>
      </c>
      <c r="H25" s="56"/>
      <c r="I25" s="57"/>
      <c r="J25" s="57"/>
      <c r="K25" s="57"/>
      <c r="L25" s="57"/>
      <c r="M25" s="58"/>
    </row>
    <row r="26" spans="1:13" ht="18" customHeight="1" x14ac:dyDescent="0.3">
      <c r="A26" s="53"/>
      <c r="B26" s="377" t="s">
        <v>31</v>
      </c>
      <c r="C26" s="82">
        <v>7</v>
      </c>
      <c r="D26" s="83" t="s">
        <v>32</v>
      </c>
      <c r="E26" s="83">
        <f ca="1">'(2)収支計画書の内訳詳細 (記入例)'!$J$53</f>
        <v>0</v>
      </c>
      <c r="F26" s="98">
        <f ca="1">'(2)収支計画書の内訳詳細 (記入例)'!$N$53</f>
        <v>0</v>
      </c>
      <c r="H26" s="49"/>
      <c r="I26" s="49"/>
      <c r="J26" s="49"/>
      <c r="K26" s="59"/>
      <c r="L26" s="49"/>
      <c r="M26" s="49"/>
    </row>
    <row r="27" spans="1:13" ht="18" customHeight="1" x14ac:dyDescent="0.3">
      <c r="A27" s="53"/>
      <c r="B27" s="378"/>
      <c r="C27" s="82">
        <v>8</v>
      </c>
      <c r="D27" s="83" t="s">
        <v>33</v>
      </c>
      <c r="E27" s="83">
        <f ca="1">'(2)収支計画書の内訳詳細 (記入例)'!$J$59</f>
        <v>0</v>
      </c>
      <c r="F27" s="98">
        <f ca="1">'(2)収支計画書の内訳詳細 (記入例)'!$N$59</f>
        <v>0</v>
      </c>
      <c r="K27" s="60"/>
    </row>
    <row r="28" spans="1:13" ht="18" customHeight="1" x14ac:dyDescent="0.3">
      <c r="A28" s="53"/>
      <c r="B28" s="84"/>
      <c r="C28" s="85" t="s">
        <v>34</v>
      </c>
      <c r="D28" s="86"/>
      <c r="E28" s="86">
        <f ca="1">SUM(E26:E27)</f>
        <v>0</v>
      </c>
      <c r="F28" s="99">
        <f ca="1">SUM(F26:F27)</f>
        <v>0</v>
      </c>
    </row>
    <row r="29" spans="1:13" ht="18" customHeight="1" x14ac:dyDescent="0.3">
      <c r="A29" s="53"/>
      <c r="B29" s="87" t="s">
        <v>35</v>
      </c>
      <c r="C29" s="382" t="s">
        <v>36</v>
      </c>
      <c r="D29" s="383"/>
      <c r="E29" s="100">
        <f ca="1">'(2)収支計画書の内訳詳細 (記入例)'!$J$65</f>
        <v>415000</v>
      </c>
      <c r="F29" s="101"/>
    </row>
    <row r="30" spans="1:13" ht="18" customHeight="1" x14ac:dyDescent="0.3">
      <c r="A30" s="53"/>
      <c r="B30" s="88"/>
      <c r="C30" s="380"/>
      <c r="D30" s="381"/>
      <c r="F30" s="102"/>
    </row>
    <row r="31" spans="1:13" ht="22.5" customHeight="1" x14ac:dyDescent="0.3">
      <c r="A31" s="53"/>
      <c r="B31" s="89" t="s">
        <v>37</v>
      </c>
      <c r="C31" s="90"/>
      <c r="D31" s="91"/>
      <c r="E31" s="61"/>
      <c r="F31" s="89">
        <f ca="1">SUM(E23,E25,E28,E29)</f>
        <v>20159460</v>
      </c>
    </row>
    <row r="32" spans="1:13" ht="22.5" customHeight="1" thickBot="1" x14ac:dyDescent="0.35">
      <c r="A32" s="53"/>
      <c r="B32" s="92" t="s">
        <v>38</v>
      </c>
      <c r="C32" s="90"/>
      <c r="D32" s="91"/>
      <c r="E32" s="61"/>
      <c r="F32" s="103">
        <f ca="1">SUM(E23,E25,E28)</f>
        <v>19744460</v>
      </c>
      <c r="G32" s="6" t="str">
        <f ca="1">IF(AND(F32&gt;0,F32&lt;=3000000),"←300万円以下のため補助対象外になります。","")</f>
        <v/>
      </c>
    </row>
    <row r="33" spans="2:6" ht="25" customHeight="1" thickBot="1" x14ac:dyDescent="0.35">
      <c r="B33" s="92" t="s">
        <v>39</v>
      </c>
      <c r="C33" s="57"/>
      <c r="D33" s="57"/>
      <c r="E33" s="57"/>
      <c r="F33" s="104">
        <f ca="1">INT(SUM(F23,F25,F28))</f>
        <v>6581486</v>
      </c>
    </row>
    <row r="41" spans="2:6" ht="15" customHeight="1" x14ac:dyDescent="0.3">
      <c r="E41" s="60"/>
    </row>
    <row r="42" spans="2:6" ht="15" customHeight="1" x14ac:dyDescent="0.3">
      <c r="E42" s="60"/>
    </row>
    <row r="45" spans="2:6" ht="15" customHeight="1" x14ac:dyDescent="0.3">
      <c r="D45" s="60"/>
    </row>
  </sheetData>
  <sheetProtection algorithmName="SHA-512" hashValue="1YuTJlpxRD1A8fQs2qFetJ3V1rVbRDDwPT5Qdsnv5CtB3GUV1e4qiBomEPI4AKKxgsnjFpjrwJ3sR8QeUUI7pQ==" saltValue="XGIfk7yhZDQyBJ8/IpRQ6w==" spinCount="100000" sheet="1" objects="1" scenarios="1" formatCells="0"/>
  <mergeCells count="22">
    <mergeCell ref="C30:D30"/>
    <mergeCell ref="C12:F12"/>
    <mergeCell ref="B16:B17"/>
    <mergeCell ref="C16:D17"/>
    <mergeCell ref="I17:I18"/>
    <mergeCell ref="I23:I24"/>
    <mergeCell ref="B24:B25"/>
    <mergeCell ref="B26:B27"/>
    <mergeCell ref="C29:D29"/>
    <mergeCell ref="J17:L18"/>
    <mergeCell ref="B18:B23"/>
    <mergeCell ref="I19:I20"/>
    <mergeCell ref="J19:L20"/>
    <mergeCell ref="I21:I22"/>
    <mergeCell ref="J21:L22"/>
    <mergeCell ref="J23:L24"/>
    <mergeCell ref="C11:F11"/>
    <mergeCell ref="C3:D3"/>
    <mergeCell ref="C4:D4"/>
    <mergeCell ref="C5:D5"/>
    <mergeCell ref="C9:F9"/>
    <mergeCell ref="C10:F10"/>
  </mergeCells>
  <phoneticPr fontId="2"/>
  <conditionalFormatting sqref="F32:J32">
    <cfRule type="expression" dxfId="22" priority="1">
      <formula>AND($F$32&gt;0,$F$32&lt;=3000000)</formula>
    </cfRule>
  </conditionalFormatting>
  <printOptions horizontalCentered="1"/>
  <pageMargins left="0.51181102362204722" right="0.51181102362204722" top="0.74803149606299213" bottom="0.74803149606299213" header="0" footer="0"/>
  <pageSetup paperSize="9"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AF481-84F4-4DB5-9691-AF7155EF6F47}">
  <sheetPr>
    <tabColor theme="6" tint="0.39997558519241921"/>
  </sheetPr>
  <dimension ref="A1:U86"/>
  <sheetViews>
    <sheetView view="pageBreakPreview" zoomScaleNormal="100" zoomScaleSheetLayoutView="100" workbookViewId="0"/>
  </sheetViews>
  <sheetFormatPr defaultColWidth="12.58203125" defaultRowHeight="15" customHeight="1" outlineLevelRow="1" x14ac:dyDescent="0.3"/>
  <cols>
    <col min="1" max="1" width="1.58203125" style="121" customWidth="1"/>
    <col min="2" max="2" width="15.33203125" style="121" customWidth="1"/>
    <col min="3" max="3" width="3.08203125" style="121" customWidth="1"/>
    <col min="4" max="4" width="10.08203125" style="121" customWidth="1"/>
    <col min="5" max="5" width="8.83203125" style="122" customWidth="1"/>
    <col min="6" max="6" width="28.6640625" style="121" customWidth="1"/>
    <col min="7" max="7" width="41.33203125" style="121" customWidth="1"/>
    <col min="8" max="8" width="17.1640625" style="121" customWidth="1"/>
    <col min="9" max="9" width="14" style="121" customWidth="1"/>
    <col min="10" max="10" width="17.58203125" style="121" customWidth="1"/>
    <col min="11" max="11" width="11.08203125" style="121" customWidth="1"/>
    <col min="12" max="12" width="12.33203125" style="121" customWidth="1"/>
    <col min="13" max="13" width="17.58203125" style="121" customWidth="1"/>
    <col min="14" max="14" width="13.6640625" style="121" bestFit="1" customWidth="1"/>
    <col min="15" max="15" width="11.1640625" style="121" customWidth="1"/>
    <col min="16" max="16" width="17.58203125" style="121" customWidth="1"/>
    <col min="17" max="17" width="4.83203125" style="324" customWidth="1"/>
    <col min="18" max="18" width="15.9140625" style="121" customWidth="1"/>
    <col min="19" max="19" width="4.08203125" style="121" customWidth="1"/>
    <col min="20" max="21" width="12.58203125" style="121"/>
    <col min="22" max="22" width="10" style="121" customWidth="1"/>
    <col min="23" max="23" width="12.58203125" style="121"/>
    <col min="24" max="24" width="4.33203125" style="121" customWidth="1"/>
    <col min="25" max="25" width="5.1640625" style="121" customWidth="1"/>
    <col min="26" max="16384" width="12.58203125" style="121"/>
  </cols>
  <sheetData>
    <row r="1" spans="1:21" s="1" customFormat="1" ht="34.5" customHeight="1" thickBot="1" x14ac:dyDescent="0.35">
      <c r="D1" s="14" t="s">
        <v>40</v>
      </c>
      <c r="E1" s="16"/>
      <c r="G1" s="325" t="str">
        <f ca="1">IF(AND('(1) 総括表 (記入例)'!F32&gt;0,'(1) 総括表 (記入例)'!F32&lt;=3000000),"シート「(1) 総括表」の「B:補助金対象経費合計」が、300万円以下となっております。","")</f>
        <v/>
      </c>
      <c r="H1" s="325"/>
      <c r="I1" s="325"/>
      <c r="J1" s="325"/>
      <c r="K1" s="325"/>
      <c r="L1" s="325"/>
      <c r="M1" s="325"/>
    </row>
    <row r="2" spans="1:21" s="1" customFormat="1" ht="22" customHeight="1" x14ac:dyDescent="0.3">
      <c r="B2" s="326"/>
      <c r="C2" s="326"/>
      <c r="D2" s="397"/>
      <c r="E2" s="397"/>
      <c r="F2" s="398"/>
      <c r="G2" s="399" t="s">
        <v>41</v>
      </c>
      <c r="H2" s="400"/>
      <c r="I2" s="400"/>
      <c r="J2" s="401"/>
      <c r="K2" s="401"/>
      <c r="L2" s="402"/>
      <c r="M2" s="403"/>
    </row>
    <row r="3" spans="1:21" s="1" customFormat="1" ht="52.5" customHeight="1" thickBot="1" x14ac:dyDescent="0.35">
      <c r="B3" s="396"/>
      <c r="C3" s="396"/>
      <c r="D3" s="397"/>
      <c r="E3" s="397"/>
      <c r="F3" s="398"/>
      <c r="G3" s="404" t="s">
        <v>117</v>
      </c>
      <c r="H3" s="405"/>
      <c r="I3" s="405"/>
      <c r="J3" s="406"/>
      <c r="K3" s="406"/>
      <c r="L3" s="407"/>
      <c r="M3" s="408"/>
    </row>
    <row r="4" spans="1:21" s="1" customFormat="1" ht="15" customHeight="1" x14ac:dyDescent="0.3">
      <c r="B4" s="1" t="s">
        <v>42</v>
      </c>
      <c r="E4" s="16"/>
      <c r="P4" s="50" t="s">
        <v>16</v>
      </c>
      <c r="Q4" s="51"/>
      <c r="R4" s="51"/>
      <c r="S4" s="51"/>
      <c r="T4" s="51"/>
      <c r="U4" s="52"/>
    </row>
    <row r="5" spans="1:21" s="1" customFormat="1" ht="15" customHeight="1" x14ac:dyDescent="0.3">
      <c r="B5" s="1" t="s">
        <v>15</v>
      </c>
      <c r="E5" s="16"/>
      <c r="P5" s="54"/>
      <c r="Q5" s="49"/>
      <c r="R5" s="49"/>
      <c r="S5" s="49"/>
      <c r="T5" s="49"/>
      <c r="U5" s="55"/>
    </row>
    <row r="6" spans="1:21" s="1" customFormat="1" ht="26.5" customHeight="1" thickBot="1" x14ac:dyDescent="0.35">
      <c r="B6" s="3" t="s">
        <v>141</v>
      </c>
      <c r="E6" s="16"/>
      <c r="F6" s="39"/>
      <c r="G6" s="40"/>
      <c r="H6" s="40"/>
      <c r="I6" s="40"/>
      <c r="P6" s="54"/>
      <c r="Q6" s="118"/>
      <c r="R6" s="112" t="s">
        <v>19</v>
      </c>
      <c r="S6" s="113"/>
      <c r="T6" s="114"/>
      <c r="U6" s="55"/>
    </row>
    <row r="7" spans="1:21" s="6" customFormat="1" ht="37" customHeight="1" x14ac:dyDescent="0.3">
      <c r="A7" s="41"/>
      <c r="B7" s="25" t="s">
        <v>0</v>
      </c>
      <c r="C7" s="4" t="s">
        <v>17</v>
      </c>
      <c r="D7" s="4"/>
      <c r="E7" s="17" t="s">
        <v>43</v>
      </c>
      <c r="F7" s="5" t="s">
        <v>44</v>
      </c>
      <c r="G7" s="30" t="s">
        <v>45</v>
      </c>
      <c r="H7" s="64" t="s">
        <v>138</v>
      </c>
      <c r="I7" s="66" t="s">
        <v>139</v>
      </c>
      <c r="J7" s="32" t="s">
        <v>143</v>
      </c>
      <c r="K7" s="32" t="s">
        <v>46</v>
      </c>
      <c r="L7" s="36" t="s">
        <v>47</v>
      </c>
      <c r="M7" s="26" t="s">
        <v>144</v>
      </c>
      <c r="N7" s="26" t="s">
        <v>145</v>
      </c>
      <c r="P7" s="54"/>
      <c r="Q7" s="119"/>
      <c r="R7" s="115"/>
      <c r="S7" s="116"/>
      <c r="T7" s="117"/>
      <c r="U7" s="55"/>
    </row>
    <row r="8" spans="1:21" s="9" customFormat="1" ht="14" customHeight="1" x14ac:dyDescent="0.3">
      <c r="A8" s="13"/>
      <c r="B8" s="110" t="s">
        <v>20</v>
      </c>
      <c r="C8" s="23">
        <v>1</v>
      </c>
      <c r="D8" s="7" t="s">
        <v>1</v>
      </c>
      <c r="E8" s="20"/>
      <c r="F8" s="8"/>
      <c r="G8" s="29"/>
      <c r="H8" s="63"/>
      <c r="I8" s="45"/>
      <c r="J8" s="93">
        <f ca="1">SUM(INDIRECT("J"&amp;(MATCH("人件費",$D:$D,0)+1)):INDIRECT("J"&amp;(MATCH("旅費",$D:$D,0)-1)))</f>
        <v>10335000</v>
      </c>
      <c r="K8" s="105"/>
      <c r="L8" s="106"/>
      <c r="M8" s="94">
        <f t="shared" ref="M8:M33" ca="1" si="0">SUM(J8:J8)</f>
        <v>10335000</v>
      </c>
      <c r="N8" s="93">
        <f ca="1">ROUNDDOWN(M8/3,2)</f>
        <v>3445000</v>
      </c>
      <c r="P8" s="54"/>
      <c r="Q8" s="120"/>
      <c r="R8" s="112" t="s">
        <v>21</v>
      </c>
      <c r="S8" s="113"/>
      <c r="T8" s="114"/>
      <c r="U8" s="55"/>
    </row>
    <row r="9" spans="1:21" s="132" customFormat="1" ht="14.5" customHeight="1" outlineLevel="1" x14ac:dyDescent="0.3">
      <c r="A9" s="131"/>
      <c r="B9" s="133"/>
      <c r="C9" s="134"/>
      <c r="D9" s="135"/>
      <c r="E9" s="136" t="s">
        <v>48</v>
      </c>
      <c r="F9" s="137" t="s">
        <v>118</v>
      </c>
      <c r="G9" s="138" t="s">
        <v>119</v>
      </c>
      <c r="H9" s="139"/>
      <c r="I9" s="140" t="b">
        <v>0</v>
      </c>
      <c r="J9" s="141">
        <v>1200000</v>
      </c>
      <c r="K9" s="142" t="b">
        <v>1</v>
      </c>
      <c r="L9" s="143"/>
      <c r="M9" s="394"/>
      <c r="N9" s="394"/>
      <c r="P9" s="123"/>
      <c r="Q9" s="144"/>
      <c r="R9" s="128"/>
      <c r="S9" s="129"/>
      <c r="T9" s="130"/>
      <c r="U9" s="124"/>
    </row>
    <row r="10" spans="1:21" s="132" customFormat="1" ht="14.5" customHeight="1" outlineLevel="1" x14ac:dyDescent="0.3">
      <c r="A10" s="131"/>
      <c r="B10" s="133"/>
      <c r="C10" s="134"/>
      <c r="D10" s="135"/>
      <c r="E10" s="136" t="s">
        <v>49</v>
      </c>
      <c r="F10" s="145" t="s">
        <v>149</v>
      </c>
      <c r="G10" s="146" t="s">
        <v>120</v>
      </c>
      <c r="H10" s="147"/>
      <c r="I10" s="148" t="b">
        <v>0</v>
      </c>
      <c r="J10" s="149">
        <v>2700000</v>
      </c>
      <c r="K10" s="150" t="b">
        <v>1</v>
      </c>
      <c r="L10" s="151"/>
      <c r="M10" s="395"/>
      <c r="N10" s="395"/>
      <c r="P10" s="123"/>
      <c r="Q10" s="152"/>
      <c r="R10" s="125" t="s">
        <v>24</v>
      </c>
      <c r="S10" s="126"/>
      <c r="T10" s="127"/>
      <c r="U10" s="124"/>
    </row>
    <row r="11" spans="1:21" s="132" customFormat="1" ht="14.5" customHeight="1" outlineLevel="1" x14ac:dyDescent="0.3">
      <c r="A11" s="131"/>
      <c r="B11" s="133"/>
      <c r="C11" s="134"/>
      <c r="D11" s="135"/>
      <c r="E11" s="136" t="s">
        <v>50</v>
      </c>
      <c r="F11" s="145" t="s">
        <v>121</v>
      </c>
      <c r="G11" s="146" t="s">
        <v>122</v>
      </c>
      <c r="H11" s="147"/>
      <c r="I11" s="148" t="b">
        <v>0</v>
      </c>
      <c r="J11" s="149">
        <v>6300000</v>
      </c>
      <c r="K11" s="150" t="b">
        <v>1</v>
      </c>
      <c r="L11" s="151"/>
      <c r="M11" s="395"/>
      <c r="N11" s="395"/>
      <c r="P11" s="123"/>
      <c r="Q11" s="153"/>
      <c r="R11" s="128"/>
      <c r="S11" s="129"/>
      <c r="T11" s="130"/>
      <c r="U11" s="124"/>
    </row>
    <row r="12" spans="1:21" s="132" customFormat="1" ht="14.5" customHeight="1" outlineLevel="1" x14ac:dyDescent="0.3">
      <c r="A12" s="131"/>
      <c r="B12" s="133"/>
      <c r="C12" s="134"/>
      <c r="D12" s="135"/>
      <c r="E12" s="136" t="s">
        <v>51</v>
      </c>
      <c r="F12" s="145" t="s">
        <v>123</v>
      </c>
      <c r="G12" s="146" t="s">
        <v>124</v>
      </c>
      <c r="H12" s="147"/>
      <c r="I12" s="148" t="b">
        <v>0</v>
      </c>
      <c r="J12" s="149">
        <v>135000</v>
      </c>
      <c r="K12" s="150" t="b">
        <v>1</v>
      </c>
      <c r="L12" s="151"/>
      <c r="M12" s="395"/>
      <c r="N12" s="395"/>
      <c r="P12" s="123"/>
      <c r="Q12" s="154"/>
      <c r="R12" s="125" t="s">
        <v>27</v>
      </c>
      <c r="S12" s="126"/>
      <c r="T12" s="127"/>
      <c r="U12" s="124"/>
    </row>
    <row r="13" spans="1:21" s="132" customFormat="1" ht="14.5" customHeight="1" outlineLevel="1" x14ac:dyDescent="0.3">
      <c r="A13" s="131"/>
      <c r="B13" s="133"/>
      <c r="C13" s="134"/>
      <c r="D13" s="135"/>
      <c r="E13" s="136" t="s">
        <v>52</v>
      </c>
      <c r="F13" s="145"/>
      <c r="G13" s="146"/>
      <c r="H13" s="155"/>
      <c r="I13" s="156" t="b">
        <v>0</v>
      </c>
      <c r="J13" s="149">
        <v>0</v>
      </c>
      <c r="K13" s="150" t="b">
        <v>0</v>
      </c>
      <c r="L13" s="151"/>
      <c r="M13" s="395"/>
      <c r="N13" s="395"/>
      <c r="P13" s="123"/>
      <c r="Q13" s="157"/>
      <c r="R13" s="128"/>
      <c r="S13" s="129"/>
      <c r="T13" s="130"/>
      <c r="U13" s="124"/>
    </row>
    <row r="14" spans="1:21" s="132" customFormat="1" ht="14.5" customHeight="1" outlineLevel="1" x14ac:dyDescent="0.3">
      <c r="A14" s="131"/>
      <c r="B14" s="133"/>
      <c r="C14" s="134"/>
      <c r="D14" s="135"/>
      <c r="E14" s="136" t="s">
        <v>53</v>
      </c>
      <c r="F14" s="145"/>
      <c r="G14" s="146"/>
      <c r="H14" s="155"/>
      <c r="I14" s="156" t="b">
        <v>0</v>
      </c>
      <c r="J14" s="149">
        <v>0</v>
      </c>
      <c r="K14" s="150" t="b">
        <v>0</v>
      </c>
      <c r="L14" s="151"/>
      <c r="M14" s="395"/>
      <c r="N14" s="395"/>
      <c r="P14" s="158"/>
      <c r="Q14" s="159"/>
      <c r="R14" s="159"/>
      <c r="S14" s="159"/>
      <c r="T14" s="159"/>
      <c r="U14" s="160"/>
    </row>
    <row r="15" spans="1:21" s="132" customFormat="1" ht="14.5" customHeight="1" outlineLevel="1" x14ac:dyDescent="0.3">
      <c r="A15" s="131"/>
      <c r="B15" s="133"/>
      <c r="C15" s="134"/>
      <c r="D15" s="135"/>
      <c r="E15" s="136" t="s">
        <v>54</v>
      </c>
      <c r="F15" s="145"/>
      <c r="G15" s="146"/>
      <c r="H15" s="155"/>
      <c r="I15" s="156" t="b">
        <v>0</v>
      </c>
      <c r="J15" s="149">
        <v>0</v>
      </c>
      <c r="K15" s="150" t="b">
        <v>0</v>
      </c>
      <c r="L15" s="151"/>
      <c r="M15" s="395"/>
      <c r="N15" s="395"/>
    </row>
    <row r="16" spans="1:21" s="132" customFormat="1" ht="14.5" customHeight="1" outlineLevel="1" x14ac:dyDescent="0.3">
      <c r="A16" s="131"/>
      <c r="B16" s="133"/>
      <c r="C16" s="134"/>
      <c r="D16" s="135"/>
      <c r="E16" s="136" t="s">
        <v>55</v>
      </c>
      <c r="F16" s="145"/>
      <c r="G16" s="146"/>
      <c r="H16" s="155"/>
      <c r="I16" s="156" t="b">
        <v>0</v>
      </c>
      <c r="J16" s="149">
        <v>0</v>
      </c>
      <c r="K16" s="150" t="b">
        <v>0</v>
      </c>
      <c r="L16" s="151"/>
      <c r="M16" s="395"/>
      <c r="N16" s="395"/>
    </row>
    <row r="17" spans="1:14" s="132" customFormat="1" ht="14.5" customHeight="1" outlineLevel="1" x14ac:dyDescent="0.3">
      <c r="A17" s="131"/>
      <c r="B17" s="133"/>
      <c r="C17" s="134"/>
      <c r="D17" s="135"/>
      <c r="E17" s="136" t="s">
        <v>56</v>
      </c>
      <c r="F17" s="145"/>
      <c r="G17" s="146"/>
      <c r="H17" s="161"/>
      <c r="I17" s="162" t="b">
        <v>0</v>
      </c>
      <c r="J17" s="163">
        <v>0</v>
      </c>
      <c r="K17" s="164" t="b">
        <v>0</v>
      </c>
      <c r="L17" s="165"/>
      <c r="M17" s="395"/>
      <c r="N17" s="395"/>
    </row>
    <row r="18" spans="1:14" s="9" customFormat="1" ht="14.5" customHeight="1" x14ac:dyDescent="0.3">
      <c r="A18" s="13"/>
      <c r="B18" s="111"/>
      <c r="C18" s="23">
        <v>2</v>
      </c>
      <c r="D18" s="7" t="s">
        <v>2</v>
      </c>
      <c r="E18" s="19"/>
      <c r="F18" s="8"/>
      <c r="G18" s="29"/>
      <c r="H18" s="63"/>
      <c r="I18" s="327"/>
      <c r="J18" s="93">
        <f ca="1">SUM(INDIRECT("J"&amp;(MATCH("旅費",$D:$D,0)+1)):INDIRECT("J"&amp;(MATCH("通訳・翻訳費",$D:$D,0)-1)))</f>
        <v>1200000</v>
      </c>
      <c r="K18" s="33"/>
      <c r="L18" s="37"/>
      <c r="M18" s="328">
        <f t="shared" ca="1" si="0"/>
        <v>1200000</v>
      </c>
      <c r="N18" s="93">
        <f ca="1">ROUNDDOWN(M18/3,2)</f>
        <v>400000</v>
      </c>
    </row>
    <row r="19" spans="1:14" s="132" customFormat="1" ht="14.5" customHeight="1" outlineLevel="1" x14ac:dyDescent="0.3">
      <c r="A19" s="131"/>
      <c r="B19" s="133"/>
      <c r="C19" s="134"/>
      <c r="D19" s="135"/>
      <c r="E19" s="166" t="s">
        <v>57</v>
      </c>
      <c r="F19" s="167" t="s">
        <v>125</v>
      </c>
      <c r="G19" s="146" t="s">
        <v>126</v>
      </c>
      <c r="H19" s="139"/>
      <c r="I19" s="168" t="b">
        <v>1</v>
      </c>
      <c r="J19" s="169">
        <v>1200000</v>
      </c>
      <c r="K19" s="170" t="b">
        <v>1</v>
      </c>
      <c r="L19" s="171">
        <v>46139</v>
      </c>
      <c r="M19" s="394"/>
      <c r="N19" s="394"/>
    </row>
    <row r="20" spans="1:14" s="132" customFormat="1" ht="14.5" customHeight="1" outlineLevel="1" x14ac:dyDescent="0.3">
      <c r="A20" s="131"/>
      <c r="B20" s="133"/>
      <c r="C20" s="134"/>
      <c r="D20" s="135"/>
      <c r="E20" s="166" t="s">
        <v>58</v>
      </c>
      <c r="F20" s="167"/>
      <c r="G20" s="146"/>
      <c r="H20" s="172"/>
      <c r="I20" s="173" t="b">
        <v>0</v>
      </c>
      <c r="J20" s="174">
        <v>0</v>
      </c>
      <c r="K20" s="175" t="b">
        <v>0</v>
      </c>
      <c r="L20" s="176"/>
      <c r="M20" s="395"/>
      <c r="N20" s="395"/>
    </row>
    <row r="21" spans="1:14" s="132" customFormat="1" ht="14.5" customHeight="1" outlineLevel="1" x14ac:dyDescent="0.3">
      <c r="A21" s="131"/>
      <c r="B21" s="133"/>
      <c r="C21" s="134"/>
      <c r="D21" s="135"/>
      <c r="E21" s="166" t="s">
        <v>59</v>
      </c>
      <c r="F21" s="167"/>
      <c r="G21" s="146"/>
      <c r="H21" s="172"/>
      <c r="I21" s="173" t="b">
        <v>0</v>
      </c>
      <c r="J21" s="177">
        <v>0</v>
      </c>
      <c r="K21" s="175" t="b">
        <v>0</v>
      </c>
      <c r="L21" s="176"/>
      <c r="M21" s="395"/>
      <c r="N21" s="395"/>
    </row>
    <row r="22" spans="1:14" s="132" customFormat="1" ht="14.5" customHeight="1" outlineLevel="1" x14ac:dyDescent="0.3">
      <c r="A22" s="131"/>
      <c r="B22" s="133"/>
      <c r="C22" s="134"/>
      <c r="D22" s="135"/>
      <c r="E22" s="166" t="s">
        <v>60</v>
      </c>
      <c r="F22" s="167"/>
      <c r="G22" s="146"/>
      <c r="H22" s="178"/>
      <c r="I22" s="179" t="b">
        <v>0</v>
      </c>
      <c r="J22" s="180">
        <v>0</v>
      </c>
      <c r="K22" s="181" t="b">
        <v>0</v>
      </c>
      <c r="L22" s="182"/>
      <c r="M22" s="395"/>
      <c r="N22" s="395"/>
    </row>
    <row r="23" spans="1:14" s="9" customFormat="1" ht="14.5" customHeight="1" x14ac:dyDescent="0.3">
      <c r="A23" s="13"/>
      <c r="B23" s="111"/>
      <c r="C23" s="23">
        <v>3</v>
      </c>
      <c r="D23" s="7" t="s">
        <v>142</v>
      </c>
      <c r="E23" s="18"/>
      <c r="F23" s="8"/>
      <c r="G23" s="29"/>
      <c r="H23" s="65"/>
      <c r="I23" s="327"/>
      <c r="J23" s="93">
        <f ca="1">SUM(INDIRECT("J"&amp;(MATCH("通訳・翻訳費",$D:$D,0)+1)):INDIRECT("J"&amp;(MATCH("委託・外注費",$D:$D,0)-1)))</f>
        <v>0</v>
      </c>
      <c r="K23" s="33"/>
      <c r="L23" s="37"/>
      <c r="M23" s="328">
        <f t="shared" ca="1" si="0"/>
        <v>0</v>
      </c>
      <c r="N23" s="93">
        <f ca="1">ROUNDDOWN(M23/3,2)</f>
        <v>0</v>
      </c>
    </row>
    <row r="24" spans="1:14" s="132" customFormat="1" ht="14.5" customHeight="1" outlineLevel="1" x14ac:dyDescent="0.3">
      <c r="A24" s="131"/>
      <c r="B24" s="133"/>
      <c r="C24" s="183"/>
      <c r="D24" s="184"/>
      <c r="E24" s="185" t="s">
        <v>61</v>
      </c>
      <c r="F24" s="186"/>
      <c r="G24" s="187"/>
      <c r="H24" s="188"/>
      <c r="I24" s="189" t="b">
        <v>0</v>
      </c>
      <c r="J24" s="169">
        <v>0</v>
      </c>
      <c r="K24" s="190" t="b">
        <v>0</v>
      </c>
      <c r="L24" s="191"/>
      <c r="M24" s="394"/>
      <c r="N24" s="394"/>
    </row>
    <row r="25" spans="1:14" s="132" customFormat="1" ht="14.5" customHeight="1" outlineLevel="1" x14ac:dyDescent="0.3">
      <c r="A25" s="131"/>
      <c r="B25" s="133"/>
      <c r="C25" s="183"/>
      <c r="D25" s="192"/>
      <c r="E25" s="193" t="s">
        <v>62</v>
      </c>
      <c r="F25" s="194"/>
      <c r="G25" s="195"/>
      <c r="H25" s="196"/>
      <c r="I25" s="197" t="b">
        <v>0</v>
      </c>
      <c r="J25" s="198">
        <v>0</v>
      </c>
      <c r="K25" s="181" t="b">
        <v>0</v>
      </c>
      <c r="L25" s="199"/>
      <c r="M25" s="395"/>
      <c r="N25" s="395"/>
    </row>
    <row r="26" spans="1:14" s="9" customFormat="1" ht="14.5" customHeight="1" x14ac:dyDescent="0.3">
      <c r="A26" s="13"/>
      <c r="B26" s="111"/>
      <c r="C26" s="24">
        <v>4</v>
      </c>
      <c r="D26" s="11" t="s">
        <v>63</v>
      </c>
      <c r="E26" s="19"/>
      <c r="F26" s="12"/>
      <c r="G26" s="31"/>
      <c r="H26" s="63"/>
      <c r="I26" s="327"/>
      <c r="J26" s="93">
        <f ca="1">SUM(INDIRECT("J"&amp;(MATCH("委託・外注費",$D:$D,0)+1)):INDIRECT("J"&amp;(MATCH("その他経費",$D:$D,0)-1)))</f>
        <v>5000000</v>
      </c>
      <c r="K26" s="28"/>
      <c r="L26" s="37"/>
      <c r="M26" s="329">
        <f t="shared" ca="1" si="0"/>
        <v>5000000</v>
      </c>
      <c r="N26" s="93">
        <f ca="1">ROUNDDOWN(M26/3,2)</f>
        <v>1666666.66</v>
      </c>
    </row>
    <row r="27" spans="1:14" s="132" customFormat="1" ht="14.5" customHeight="1" outlineLevel="1" x14ac:dyDescent="0.3">
      <c r="A27" s="131"/>
      <c r="B27" s="133"/>
      <c r="C27" s="200"/>
      <c r="D27" s="135"/>
      <c r="E27" s="201" t="s">
        <v>64</v>
      </c>
      <c r="F27" s="202" t="s">
        <v>127</v>
      </c>
      <c r="G27" s="138" t="s">
        <v>128</v>
      </c>
      <c r="H27" s="203"/>
      <c r="I27" s="204" t="b">
        <v>1</v>
      </c>
      <c r="J27" s="205">
        <v>5000000</v>
      </c>
      <c r="K27" s="190" t="b">
        <v>1</v>
      </c>
      <c r="L27" s="171">
        <v>46143</v>
      </c>
      <c r="M27" s="394"/>
      <c r="N27" s="394"/>
    </row>
    <row r="28" spans="1:14" s="132" customFormat="1" ht="14.5" customHeight="1" outlineLevel="1" x14ac:dyDescent="0.3">
      <c r="A28" s="131"/>
      <c r="B28" s="133"/>
      <c r="C28" s="200"/>
      <c r="D28" s="135"/>
      <c r="E28" s="201" t="s">
        <v>65</v>
      </c>
      <c r="F28" s="206"/>
      <c r="G28" s="207"/>
      <c r="H28" s="172"/>
      <c r="I28" s="173" t="b">
        <v>0</v>
      </c>
      <c r="J28" s="180">
        <v>0</v>
      </c>
      <c r="K28" s="208" t="b">
        <v>0</v>
      </c>
      <c r="L28" s="176"/>
      <c r="M28" s="395"/>
      <c r="N28" s="395"/>
    </row>
    <row r="29" spans="1:14" s="132" customFormat="1" ht="14.5" customHeight="1" outlineLevel="1" x14ac:dyDescent="0.3">
      <c r="A29" s="131"/>
      <c r="B29" s="133"/>
      <c r="C29" s="200"/>
      <c r="D29" s="135"/>
      <c r="E29" s="201" t="s">
        <v>66</v>
      </c>
      <c r="F29" s="209"/>
      <c r="G29" s="210"/>
      <c r="H29" s="211"/>
      <c r="I29" s="212" t="b">
        <v>0</v>
      </c>
      <c r="J29" s="213">
        <v>0</v>
      </c>
      <c r="K29" s="214" t="b">
        <v>0</v>
      </c>
      <c r="L29" s="176"/>
      <c r="M29" s="395"/>
      <c r="N29" s="395"/>
    </row>
    <row r="30" spans="1:14" s="132" customFormat="1" ht="14.5" customHeight="1" outlineLevel="1" x14ac:dyDescent="0.3">
      <c r="A30" s="131"/>
      <c r="B30" s="133"/>
      <c r="C30" s="200"/>
      <c r="D30" s="135"/>
      <c r="E30" s="201" t="s">
        <v>67</v>
      </c>
      <c r="F30" s="167"/>
      <c r="G30" s="207"/>
      <c r="H30" s="172"/>
      <c r="I30" s="173" t="b">
        <v>0</v>
      </c>
      <c r="J30" s="213">
        <v>0</v>
      </c>
      <c r="K30" s="214" t="b">
        <v>0</v>
      </c>
      <c r="L30" s="176"/>
      <c r="M30" s="395"/>
      <c r="N30" s="395"/>
    </row>
    <row r="31" spans="1:14" s="132" customFormat="1" ht="14.5" customHeight="1" outlineLevel="1" x14ac:dyDescent="0.3">
      <c r="A31" s="131"/>
      <c r="B31" s="133"/>
      <c r="C31" s="200"/>
      <c r="D31" s="135"/>
      <c r="E31" s="201" t="s">
        <v>68</v>
      </c>
      <c r="F31" s="167"/>
      <c r="G31" s="207"/>
      <c r="H31" s="172"/>
      <c r="I31" s="173" t="b">
        <v>0</v>
      </c>
      <c r="J31" s="213">
        <v>0</v>
      </c>
      <c r="K31" s="214" t="b">
        <v>0</v>
      </c>
      <c r="L31" s="176"/>
      <c r="M31" s="395"/>
      <c r="N31" s="395"/>
    </row>
    <row r="32" spans="1:14" s="132" customFormat="1" ht="14.5" customHeight="1" outlineLevel="1" x14ac:dyDescent="0.3">
      <c r="A32" s="131"/>
      <c r="B32" s="133"/>
      <c r="C32" s="200"/>
      <c r="D32" s="135"/>
      <c r="E32" s="201" t="s">
        <v>69</v>
      </c>
      <c r="F32" s="215"/>
      <c r="G32" s="216"/>
      <c r="H32" s="217"/>
      <c r="I32" s="179" t="b">
        <v>0</v>
      </c>
      <c r="J32" s="213">
        <v>0</v>
      </c>
      <c r="K32" s="214" t="b">
        <v>0</v>
      </c>
      <c r="L32" s="176"/>
      <c r="M32" s="395"/>
      <c r="N32" s="395"/>
    </row>
    <row r="33" spans="1:14" s="9" customFormat="1" ht="14.5" customHeight="1" x14ac:dyDescent="0.3">
      <c r="A33" s="13"/>
      <c r="B33" s="111"/>
      <c r="C33" s="23">
        <v>5</v>
      </c>
      <c r="D33" s="7" t="s">
        <v>25</v>
      </c>
      <c r="E33" s="18"/>
      <c r="F33" s="8"/>
      <c r="G33" s="29"/>
      <c r="H33" s="63"/>
      <c r="I33" s="327"/>
      <c r="J33" s="93">
        <f ca="1">SUM(INDIRECT("J"&amp;(MATCH("その他経費",$D:$D,0)+1)):INDIRECT("J"&amp;(MATCH("材料費",$D:$D,0)-1)))</f>
        <v>2800000</v>
      </c>
      <c r="K33" s="34"/>
      <c r="L33" s="38"/>
      <c r="M33" s="329">
        <f t="shared" ca="1" si="0"/>
        <v>2800000</v>
      </c>
      <c r="N33" s="93">
        <f ca="1">ROUNDDOWN(M33/3,2)</f>
        <v>933333.33</v>
      </c>
    </row>
    <row r="34" spans="1:14" s="132" customFormat="1" ht="14.5" customHeight="1" outlineLevel="1" x14ac:dyDescent="0.3">
      <c r="A34" s="131"/>
      <c r="B34" s="133"/>
      <c r="C34" s="200"/>
      <c r="D34" s="135"/>
      <c r="E34" s="218" t="s">
        <v>70</v>
      </c>
      <c r="F34" s="219" t="s">
        <v>129</v>
      </c>
      <c r="G34" s="220" t="s">
        <v>130</v>
      </c>
      <c r="H34" s="221"/>
      <c r="I34" s="222" t="b">
        <v>1</v>
      </c>
      <c r="J34" s="223">
        <v>2800000</v>
      </c>
      <c r="K34" s="224" t="b">
        <v>1</v>
      </c>
      <c r="L34" s="171">
        <v>46143</v>
      </c>
      <c r="M34" s="394"/>
      <c r="N34" s="394"/>
    </row>
    <row r="35" spans="1:14" s="226" customFormat="1" ht="14.5" customHeight="1" outlineLevel="1" x14ac:dyDescent="0.3">
      <c r="A35" s="131"/>
      <c r="B35" s="133"/>
      <c r="C35" s="200"/>
      <c r="D35" s="135"/>
      <c r="E35" s="218" t="s">
        <v>71</v>
      </c>
      <c r="F35" s="167"/>
      <c r="G35" s="146"/>
      <c r="H35" s="225"/>
      <c r="I35" s="173" t="b">
        <v>0</v>
      </c>
      <c r="J35" s="223">
        <v>0</v>
      </c>
      <c r="K35" s="190" t="b">
        <v>0</v>
      </c>
      <c r="L35" s="176"/>
      <c r="M35" s="395"/>
      <c r="N35" s="395"/>
    </row>
    <row r="36" spans="1:14" s="226" customFormat="1" ht="14.5" customHeight="1" outlineLevel="1" x14ac:dyDescent="0.3">
      <c r="A36" s="131"/>
      <c r="B36" s="133"/>
      <c r="C36" s="200"/>
      <c r="D36" s="227"/>
      <c r="E36" s="218" t="s">
        <v>72</v>
      </c>
      <c r="F36" s="228"/>
      <c r="G36" s="229"/>
      <c r="H36" s="230"/>
      <c r="I36" s="231" t="b">
        <v>0</v>
      </c>
      <c r="J36" s="223">
        <v>0</v>
      </c>
      <c r="K36" s="224" t="b">
        <v>0</v>
      </c>
      <c r="L36" s="176"/>
      <c r="M36" s="395"/>
      <c r="N36" s="395"/>
    </row>
    <row r="37" spans="1:14" s="226" customFormat="1" ht="14.5" customHeight="1" outlineLevel="1" x14ac:dyDescent="0.3">
      <c r="A37" s="131"/>
      <c r="B37" s="133"/>
      <c r="C37" s="200"/>
      <c r="D37" s="135"/>
      <c r="E37" s="218" t="s">
        <v>73</v>
      </c>
      <c r="F37" s="232"/>
      <c r="G37" s="233"/>
      <c r="H37" s="230"/>
      <c r="I37" s="231" t="b">
        <v>0</v>
      </c>
      <c r="J37" s="223">
        <v>0</v>
      </c>
      <c r="K37" s="190" t="b">
        <v>0</v>
      </c>
      <c r="L37" s="176"/>
      <c r="M37" s="395"/>
      <c r="N37" s="395"/>
    </row>
    <row r="38" spans="1:14" s="226" customFormat="1" ht="14.5" customHeight="1" outlineLevel="1" x14ac:dyDescent="0.3">
      <c r="A38" s="131"/>
      <c r="B38" s="133"/>
      <c r="C38" s="200"/>
      <c r="D38" s="135"/>
      <c r="E38" s="218" t="s">
        <v>74</v>
      </c>
      <c r="F38" s="228"/>
      <c r="G38" s="234"/>
      <c r="H38" s="230"/>
      <c r="I38" s="231" t="b">
        <v>0</v>
      </c>
      <c r="J38" s="223">
        <v>0</v>
      </c>
      <c r="K38" s="224" t="b">
        <v>0</v>
      </c>
      <c r="L38" s="176"/>
      <c r="M38" s="395"/>
      <c r="N38" s="395"/>
    </row>
    <row r="39" spans="1:14" s="226" customFormat="1" ht="14.5" customHeight="1" outlineLevel="1" x14ac:dyDescent="0.3">
      <c r="A39" s="131"/>
      <c r="B39" s="133"/>
      <c r="C39" s="200"/>
      <c r="D39" s="135"/>
      <c r="E39" s="218" t="s">
        <v>75</v>
      </c>
      <c r="F39" s="235"/>
      <c r="G39" s="236"/>
      <c r="H39" s="230"/>
      <c r="I39" s="231" t="b">
        <v>0</v>
      </c>
      <c r="J39" s="223">
        <v>0</v>
      </c>
      <c r="K39" s="224" t="b">
        <v>0</v>
      </c>
      <c r="L39" s="176"/>
      <c r="M39" s="395"/>
      <c r="N39" s="395"/>
    </row>
    <row r="40" spans="1:14" s="226" customFormat="1" ht="14.5" customHeight="1" outlineLevel="1" x14ac:dyDescent="0.3">
      <c r="A40" s="131"/>
      <c r="B40" s="133"/>
      <c r="C40" s="200"/>
      <c r="D40" s="135"/>
      <c r="E40" s="218" t="s">
        <v>76</v>
      </c>
      <c r="F40" s="237"/>
      <c r="G40" s="238"/>
      <c r="H40" s="239"/>
      <c r="I40" s="240" t="b">
        <v>0</v>
      </c>
      <c r="J40" s="223">
        <v>0</v>
      </c>
      <c r="K40" s="224" t="b">
        <v>0</v>
      </c>
      <c r="L40" s="176"/>
      <c r="M40" s="395"/>
      <c r="N40" s="395"/>
    </row>
    <row r="41" spans="1:14" s="226" customFormat="1" ht="14.5" customHeight="1" outlineLevel="1" x14ac:dyDescent="0.3">
      <c r="A41" s="131"/>
      <c r="B41" s="133"/>
      <c r="C41" s="200"/>
      <c r="D41" s="135"/>
      <c r="E41" s="218" t="s">
        <v>77</v>
      </c>
      <c r="F41" s="241"/>
      <c r="G41" s="242"/>
      <c r="H41" s="230"/>
      <c r="I41" s="231" t="b">
        <v>0</v>
      </c>
      <c r="J41" s="223">
        <v>0</v>
      </c>
      <c r="K41" s="224" t="b">
        <v>0</v>
      </c>
      <c r="L41" s="176"/>
      <c r="M41" s="395"/>
      <c r="N41" s="395"/>
    </row>
    <row r="42" spans="1:14" s="226" customFormat="1" ht="14.5" customHeight="1" outlineLevel="1" x14ac:dyDescent="0.3">
      <c r="A42" s="131"/>
      <c r="B42" s="243"/>
      <c r="C42" s="200"/>
      <c r="D42" s="135"/>
      <c r="E42" s="218" t="s">
        <v>78</v>
      </c>
      <c r="F42" s="237"/>
      <c r="G42" s="238"/>
      <c r="H42" s="244"/>
      <c r="I42" s="245" t="b">
        <v>0</v>
      </c>
      <c r="J42" s="223">
        <v>0</v>
      </c>
      <c r="K42" s="246" t="b">
        <v>0</v>
      </c>
      <c r="L42" s="182"/>
      <c r="M42" s="395"/>
      <c r="N42" s="395"/>
    </row>
    <row r="43" spans="1:14" s="9" customFormat="1" ht="14.5" customHeight="1" x14ac:dyDescent="0.3">
      <c r="A43" s="13"/>
      <c r="B43" s="109" t="s">
        <v>28</v>
      </c>
      <c r="C43" s="10">
        <v>6</v>
      </c>
      <c r="D43" s="7" t="s">
        <v>79</v>
      </c>
      <c r="E43" s="18"/>
      <c r="F43" s="8"/>
      <c r="G43" s="29"/>
      <c r="H43" s="327"/>
      <c r="I43" s="327"/>
      <c r="J43" s="93">
        <f ca="1">SUM(INDIRECT("J"&amp;(MATCH("材料費",$D:$D,0)+1)):INDIRECT("J"&amp;(MATCH("レンタルリース費",$D:$D,0)-1)))</f>
        <v>409460</v>
      </c>
      <c r="K43" s="27"/>
      <c r="L43" s="37"/>
      <c r="M43" s="329">
        <f t="shared" ref="M43:M59" ca="1" si="1">SUM(J43:J43)</f>
        <v>409460</v>
      </c>
      <c r="N43" s="93">
        <f ca="1">ROUNDDOWN(M43/3,2)</f>
        <v>136486.66</v>
      </c>
    </row>
    <row r="44" spans="1:14" s="132" customFormat="1" ht="14.5" customHeight="1" outlineLevel="1" x14ac:dyDescent="0.3">
      <c r="A44" s="131"/>
      <c r="B44" s="247"/>
      <c r="C44" s="248"/>
      <c r="D44" s="135"/>
      <c r="E44" s="249" t="s">
        <v>80</v>
      </c>
      <c r="F44" s="250" t="s">
        <v>131</v>
      </c>
      <c r="G44" s="251" t="s">
        <v>132</v>
      </c>
      <c r="H44" s="252"/>
      <c r="I44" s="222" t="b">
        <v>1</v>
      </c>
      <c r="J44" s="223">
        <v>36160</v>
      </c>
      <c r="K44" s="170" t="b">
        <v>1</v>
      </c>
      <c r="L44" s="171"/>
      <c r="M44" s="394"/>
      <c r="N44" s="394"/>
    </row>
    <row r="45" spans="1:14" s="132" customFormat="1" ht="14.5" customHeight="1" outlineLevel="1" x14ac:dyDescent="0.3">
      <c r="A45" s="131"/>
      <c r="B45" s="247"/>
      <c r="C45" s="248"/>
      <c r="D45" s="135"/>
      <c r="E45" s="249" t="s">
        <v>81</v>
      </c>
      <c r="F45" s="241" t="s">
        <v>150</v>
      </c>
      <c r="G45" s="242" t="s">
        <v>133</v>
      </c>
      <c r="H45" s="253"/>
      <c r="I45" s="231" t="b">
        <v>1</v>
      </c>
      <c r="J45" s="223">
        <v>373300</v>
      </c>
      <c r="K45" s="175" t="b">
        <v>1</v>
      </c>
      <c r="L45" s="176"/>
      <c r="M45" s="395"/>
      <c r="N45" s="395"/>
    </row>
    <row r="46" spans="1:14" s="132" customFormat="1" ht="14.5" customHeight="1" outlineLevel="1" x14ac:dyDescent="0.3">
      <c r="A46" s="131"/>
      <c r="B46" s="247"/>
      <c r="C46" s="248"/>
      <c r="D46" s="227"/>
      <c r="E46" s="249" t="s">
        <v>82</v>
      </c>
      <c r="F46" s="254"/>
      <c r="G46" s="255"/>
      <c r="H46" s="253"/>
      <c r="I46" s="231" t="b">
        <v>0</v>
      </c>
      <c r="J46" s="223">
        <v>0</v>
      </c>
      <c r="K46" s="175" t="b">
        <v>0</v>
      </c>
      <c r="L46" s="176"/>
      <c r="M46" s="395"/>
      <c r="N46" s="395"/>
    </row>
    <row r="47" spans="1:14" s="132" customFormat="1" ht="14.5" customHeight="1" outlineLevel="1" x14ac:dyDescent="0.3">
      <c r="A47" s="131"/>
      <c r="B47" s="247"/>
      <c r="C47" s="248"/>
      <c r="D47" s="135"/>
      <c r="E47" s="249" t="s">
        <v>83</v>
      </c>
      <c r="F47" s="232"/>
      <c r="G47" s="233"/>
      <c r="H47" s="253"/>
      <c r="I47" s="231" t="b">
        <v>0</v>
      </c>
      <c r="J47" s="256">
        <v>0</v>
      </c>
      <c r="K47" s="175" t="b">
        <v>0</v>
      </c>
      <c r="L47" s="176"/>
      <c r="M47" s="395"/>
      <c r="N47" s="395"/>
    </row>
    <row r="48" spans="1:14" s="132" customFormat="1" ht="14.5" customHeight="1" outlineLevel="1" x14ac:dyDescent="0.3">
      <c r="A48" s="131"/>
      <c r="B48" s="247"/>
      <c r="C48" s="248"/>
      <c r="D48" s="135"/>
      <c r="E48" s="249" t="s">
        <v>84</v>
      </c>
      <c r="F48" s="235"/>
      <c r="G48" s="236"/>
      <c r="H48" s="253"/>
      <c r="I48" s="231" t="b">
        <v>0</v>
      </c>
      <c r="J48" s="223">
        <v>0</v>
      </c>
      <c r="K48" s="175" t="b">
        <v>0</v>
      </c>
      <c r="L48" s="176"/>
      <c r="M48" s="395"/>
      <c r="N48" s="395"/>
    </row>
    <row r="49" spans="1:14" s="132" customFormat="1" ht="14.5" customHeight="1" outlineLevel="1" x14ac:dyDescent="0.3">
      <c r="A49" s="131"/>
      <c r="B49" s="247"/>
      <c r="C49" s="248"/>
      <c r="D49" s="135"/>
      <c r="E49" s="249" t="s">
        <v>85</v>
      </c>
      <c r="F49" s="241"/>
      <c r="G49" s="146"/>
      <c r="H49" s="257"/>
      <c r="I49" s="173" t="b">
        <v>0</v>
      </c>
      <c r="J49" s="223">
        <v>0</v>
      </c>
      <c r="K49" s="175" t="b">
        <v>0</v>
      </c>
      <c r="L49" s="176"/>
      <c r="M49" s="395"/>
      <c r="N49" s="395"/>
    </row>
    <row r="50" spans="1:14" s="132" customFormat="1" ht="14.5" customHeight="1" outlineLevel="1" x14ac:dyDescent="0.3">
      <c r="A50" s="131"/>
      <c r="B50" s="247"/>
      <c r="C50" s="248"/>
      <c r="D50" s="135"/>
      <c r="E50" s="249" t="s">
        <v>86</v>
      </c>
      <c r="F50" s="241"/>
      <c r="G50" s="146"/>
      <c r="H50" s="257"/>
      <c r="I50" s="173" t="b">
        <v>0</v>
      </c>
      <c r="J50" s="223">
        <v>0</v>
      </c>
      <c r="K50" s="175" t="b">
        <v>0</v>
      </c>
      <c r="L50" s="176"/>
      <c r="M50" s="395"/>
      <c r="N50" s="395"/>
    </row>
    <row r="51" spans="1:14" s="132" customFormat="1" ht="14.5" customHeight="1" outlineLevel="1" x14ac:dyDescent="0.3">
      <c r="A51" s="131"/>
      <c r="B51" s="247"/>
      <c r="C51" s="248"/>
      <c r="D51" s="135"/>
      <c r="E51" s="249" t="s">
        <v>87</v>
      </c>
      <c r="F51" s="258"/>
      <c r="G51" s="259"/>
      <c r="H51" s="257"/>
      <c r="I51" s="173" t="b">
        <v>0</v>
      </c>
      <c r="J51" s="260">
        <v>0</v>
      </c>
      <c r="K51" s="175" t="b">
        <v>0</v>
      </c>
      <c r="L51" s="176"/>
      <c r="M51" s="395"/>
      <c r="N51" s="395"/>
    </row>
    <row r="52" spans="1:14" s="132" customFormat="1" ht="14.5" customHeight="1" outlineLevel="1" x14ac:dyDescent="0.3">
      <c r="A52" s="131"/>
      <c r="B52" s="261"/>
      <c r="C52" s="248"/>
      <c r="D52" s="135"/>
      <c r="E52" s="249" t="s">
        <v>88</v>
      </c>
      <c r="F52" s="258"/>
      <c r="G52" s="216"/>
      <c r="H52" s="262"/>
      <c r="I52" s="263" t="b">
        <v>0</v>
      </c>
      <c r="J52" s="174">
        <v>0</v>
      </c>
      <c r="K52" s="181" t="b">
        <v>0</v>
      </c>
      <c r="L52" s="182"/>
      <c r="M52" s="395"/>
      <c r="N52" s="395"/>
    </row>
    <row r="53" spans="1:14" s="9" customFormat="1" ht="14.5" customHeight="1" x14ac:dyDescent="0.3">
      <c r="A53" s="13"/>
      <c r="B53" s="107" t="s">
        <v>31</v>
      </c>
      <c r="C53" s="10">
        <v>7</v>
      </c>
      <c r="D53" s="7" t="s">
        <v>89</v>
      </c>
      <c r="E53" s="18"/>
      <c r="F53" s="8"/>
      <c r="G53" s="29"/>
      <c r="H53" s="330"/>
      <c r="I53" s="327"/>
      <c r="J53" s="93">
        <f ca="1">SUM(INDIRECT("J"&amp;(MATCH("レンタルリース費",$D:$D,0)+1)):INDIRECT("J"&amp;(MATCH("機械装置購入費",$D:$D,0)-1)))</f>
        <v>0</v>
      </c>
      <c r="K53" s="27"/>
      <c r="L53" s="37"/>
      <c r="M53" s="329">
        <f t="shared" ca="1" si="1"/>
        <v>0</v>
      </c>
      <c r="N53" s="93">
        <f ca="1">ROUNDDOWN(M53/3,2)</f>
        <v>0</v>
      </c>
    </row>
    <row r="54" spans="1:14" s="132" customFormat="1" ht="14.5" customHeight="1" outlineLevel="1" x14ac:dyDescent="0.3">
      <c r="A54" s="131"/>
      <c r="B54" s="264"/>
      <c r="C54" s="248"/>
      <c r="D54" s="135"/>
      <c r="E54" s="265" t="s">
        <v>90</v>
      </c>
      <c r="F54" s="266"/>
      <c r="G54" s="267"/>
      <c r="H54" s="268"/>
      <c r="I54" s="204" t="b">
        <v>0</v>
      </c>
      <c r="J54" s="269">
        <v>0</v>
      </c>
      <c r="K54" s="170" t="b">
        <v>0</v>
      </c>
      <c r="L54" s="171"/>
      <c r="M54" s="394"/>
      <c r="N54" s="394"/>
    </row>
    <row r="55" spans="1:14" s="132" customFormat="1" ht="14.5" customHeight="1" outlineLevel="1" x14ac:dyDescent="0.3">
      <c r="A55" s="131"/>
      <c r="B55" s="264"/>
      <c r="C55" s="248"/>
      <c r="D55" s="135"/>
      <c r="E55" s="270" t="s">
        <v>91</v>
      </c>
      <c r="F55" s="271"/>
      <c r="G55" s="272"/>
      <c r="H55" s="273"/>
      <c r="I55" s="240" t="b">
        <v>0</v>
      </c>
      <c r="J55" s="260">
        <v>0</v>
      </c>
      <c r="K55" s="175" t="b">
        <v>0</v>
      </c>
      <c r="L55" s="176"/>
      <c r="M55" s="395"/>
      <c r="N55" s="395"/>
    </row>
    <row r="56" spans="1:14" s="132" customFormat="1" ht="14.5" customHeight="1" outlineLevel="1" x14ac:dyDescent="0.3">
      <c r="A56" s="131"/>
      <c r="B56" s="264"/>
      <c r="C56" s="248"/>
      <c r="D56" s="135"/>
      <c r="E56" s="270" t="s">
        <v>92</v>
      </c>
      <c r="F56" s="274"/>
      <c r="G56" s="275"/>
      <c r="H56" s="273"/>
      <c r="I56" s="240" t="b">
        <v>0</v>
      </c>
      <c r="J56" s="174">
        <v>0</v>
      </c>
      <c r="K56" s="175" t="b">
        <v>0</v>
      </c>
      <c r="L56" s="176"/>
      <c r="M56" s="395"/>
      <c r="N56" s="395"/>
    </row>
    <row r="57" spans="1:14" s="132" customFormat="1" ht="14.5" customHeight="1" outlineLevel="1" x14ac:dyDescent="0.3">
      <c r="A57" s="131"/>
      <c r="B57" s="264"/>
      <c r="C57" s="248"/>
      <c r="D57" s="135"/>
      <c r="E57" s="270" t="s">
        <v>93</v>
      </c>
      <c r="F57" s="274"/>
      <c r="G57" s="275"/>
      <c r="H57" s="276"/>
      <c r="I57" s="277" t="b">
        <v>0</v>
      </c>
      <c r="J57" s="278">
        <v>0</v>
      </c>
      <c r="K57" s="175" t="b">
        <v>0</v>
      </c>
      <c r="L57" s="176"/>
      <c r="M57" s="395"/>
      <c r="N57" s="395"/>
    </row>
    <row r="58" spans="1:14" s="132" customFormat="1" ht="14.5" customHeight="1" outlineLevel="1" x14ac:dyDescent="0.3">
      <c r="A58" s="131"/>
      <c r="B58" s="264"/>
      <c r="C58" s="248"/>
      <c r="D58" s="135"/>
      <c r="E58" s="279" t="s">
        <v>94</v>
      </c>
      <c r="F58" s="280"/>
      <c r="G58" s="281"/>
      <c r="H58" s="262"/>
      <c r="I58" s="282" t="b">
        <v>0</v>
      </c>
      <c r="J58" s="283">
        <v>0</v>
      </c>
      <c r="K58" s="181" t="b">
        <v>0</v>
      </c>
      <c r="L58" s="182"/>
      <c r="M58" s="395"/>
      <c r="N58" s="395"/>
    </row>
    <row r="59" spans="1:14" s="9" customFormat="1" ht="14.5" customHeight="1" x14ac:dyDescent="0.3">
      <c r="A59" s="13"/>
      <c r="B59" s="108"/>
      <c r="C59" s="10">
        <v>8</v>
      </c>
      <c r="D59" s="7" t="s">
        <v>33</v>
      </c>
      <c r="E59" s="19"/>
      <c r="F59" s="8"/>
      <c r="G59" s="31"/>
      <c r="H59" s="331"/>
      <c r="I59" s="327"/>
      <c r="J59" s="93">
        <f ca="1">SUM(INDIRECT("J"&amp;(MATCH("機械装置購入費",$D:$D,0)+1)):INDIRECT("J"&amp;(MATCH("対象外経費",$D:$D,0)-2)))</f>
        <v>0</v>
      </c>
      <c r="K59" s="27"/>
      <c r="L59" s="37"/>
      <c r="M59" s="329">
        <f t="shared" ca="1" si="1"/>
        <v>0</v>
      </c>
      <c r="N59" s="93">
        <f ca="1">ROUNDDOWN(M59/3,2)</f>
        <v>0</v>
      </c>
    </row>
    <row r="60" spans="1:14" s="132" customFormat="1" ht="14.5" customHeight="1" outlineLevel="1" x14ac:dyDescent="0.3">
      <c r="A60" s="131"/>
      <c r="B60" s="264"/>
      <c r="C60" s="248"/>
      <c r="D60" s="135"/>
      <c r="E60" s="284" t="s">
        <v>95</v>
      </c>
      <c r="F60" s="202"/>
      <c r="G60" s="138"/>
      <c r="H60" s="285"/>
      <c r="I60" s="263" t="b">
        <v>0</v>
      </c>
      <c r="J60" s="205">
        <v>0</v>
      </c>
      <c r="K60" s="190" t="b">
        <v>0</v>
      </c>
      <c r="L60" s="171"/>
      <c r="M60" s="394"/>
      <c r="N60" s="394"/>
    </row>
    <row r="61" spans="1:14" s="132" customFormat="1" ht="14.5" customHeight="1" outlineLevel="1" x14ac:dyDescent="0.3">
      <c r="A61" s="131"/>
      <c r="B61" s="264"/>
      <c r="C61" s="248"/>
      <c r="D61" s="135"/>
      <c r="E61" s="284" t="s">
        <v>96</v>
      </c>
      <c r="F61" s="286"/>
      <c r="G61" s="287"/>
      <c r="H61" s="288"/>
      <c r="I61" s="289" t="b">
        <v>0</v>
      </c>
      <c r="J61" s="223">
        <v>0</v>
      </c>
      <c r="K61" s="224" t="b">
        <v>0</v>
      </c>
      <c r="L61" s="176"/>
      <c r="M61" s="395"/>
      <c r="N61" s="395"/>
    </row>
    <row r="62" spans="1:14" s="132" customFormat="1" ht="14.5" customHeight="1" outlineLevel="1" x14ac:dyDescent="0.3">
      <c r="A62" s="131"/>
      <c r="B62" s="264"/>
      <c r="C62" s="248"/>
      <c r="D62" s="135"/>
      <c r="E62" s="284" t="s">
        <v>97</v>
      </c>
      <c r="F62" s="286"/>
      <c r="G62" s="287"/>
      <c r="H62" s="288"/>
      <c r="I62" s="289" t="b">
        <v>0</v>
      </c>
      <c r="J62" s="223">
        <v>0</v>
      </c>
      <c r="K62" s="224" t="b">
        <v>0</v>
      </c>
      <c r="L62" s="176"/>
      <c r="M62" s="395"/>
      <c r="N62" s="395"/>
    </row>
    <row r="63" spans="1:14" s="132" customFormat="1" ht="14.5" customHeight="1" outlineLevel="1" x14ac:dyDescent="0.3">
      <c r="A63" s="131"/>
      <c r="B63" s="290"/>
      <c r="C63" s="248"/>
      <c r="D63" s="135"/>
      <c r="E63" s="284" t="s">
        <v>98</v>
      </c>
      <c r="F63" s="291"/>
      <c r="G63" s="292"/>
      <c r="H63" s="293"/>
      <c r="I63" s="294" t="b">
        <v>0</v>
      </c>
      <c r="J63" s="223">
        <v>0</v>
      </c>
      <c r="K63" s="224" t="b">
        <v>0</v>
      </c>
      <c r="L63" s="182"/>
      <c r="M63" s="395"/>
      <c r="N63" s="395"/>
    </row>
    <row r="64" spans="1:14" s="9" customFormat="1" ht="23.25" customHeight="1" x14ac:dyDescent="0.3">
      <c r="A64" s="13"/>
      <c r="B64" s="392" t="s">
        <v>99</v>
      </c>
      <c r="C64" s="393"/>
      <c r="D64" s="393"/>
      <c r="E64" s="332"/>
      <c r="F64" s="333"/>
      <c r="G64" s="334"/>
      <c r="H64" s="335"/>
      <c r="I64" s="336"/>
      <c r="J64" s="337">
        <f ca="1">SUM(INDIRECT("J"&amp;MATCH("人件費",$D:$D,0)),INDIRECT("J"&amp;MATCH("旅費",$D:$D,0)),INDIRECT("J"&amp;MATCH("通訳・翻訳費",$D:$D,0)),INDIRECT("J"&amp;MATCH("委託・外注費",$D:$D,0)),INDIRECT("J"&amp;MATCH("その他経費",$D:$D,0)),INDIRECT("J"&amp;MATCH("材料費",$D:$D,0)),INDIRECT("J"&amp;MATCH("レンタルリース費",$D:$D,0)),INDIRECT("J"&amp;MATCH("機械装置購入費",$D:$D,0)))</f>
        <v>19744460</v>
      </c>
      <c r="K64" s="62"/>
      <c r="L64" s="338"/>
      <c r="M64" s="337">
        <f ca="1">SUM(INDIRECT("M"&amp;MATCH("人件費",$D:$D,0)),INDIRECT("M"&amp;MATCH("旅費",$D:$D,0)),INDIRECT("M"&amp;MATCH("通訳・翻訳費",$D:$D,0)),INDIRECT("M"&amp;MATCH("委託・外注費",$D:$D,0)),INDIRECT("M"&amp;MATCH("その他経費",$D:$D,0)),INDIRECT("M"&amp;MATCH("材料費",$D:$D,0)),INDIRECT("M"&amp;MATCH("レンタルリース費",$D:$D,0)),INDIRECT("M"&amp;MATCH("機械装置購入費",$D:$D,0)))</f>
        <v>19744460</v>
      </c>
      <c r="N64" s="337">
        <f ca="1">SUM(INDIRECT("N"&amp;MATCH("人件費",$D:$D,0)),INDIRECT("N"&amp;MATCH("旅費",$D:$D,0)),INDIRECT("N"&amp;MATCH("通訳・翻訳費",$D:$D,0)),INDIRECT("N"&amp;MATCH("委託・外注費",$D:$D,0)),INDIRECT("N"&amp;MATCH("その他経費",$D:$D,0)),INDIRECT("N"&amp;MATCH("材料費",$D:$D,0)),INDIRECT("N"&amp;MATCH("レンタルリース費",$D:$D,0)),INDIRECT("N"&amp;MATCH("機械装置購入費",$D:$D,0)))</f>
        <v>6581486.6500000004</v>
      </c>
    </row>
    <row r="65" spans="1:14" s="9" customFormat="1" ht="23.25" customHeight="1" x14ac:dyDescent="0.3">
      <c r="A65" s="13"/>
      <c r="B65" s="22" t="s">
        <v>100</v>
      </c>
      <c r="C65" s="15">
        <v>9</v>
      </c>
      <c r="D65" s="11" t="s">
        <v>101</v>
      </c>
      <c r="E65" s="19"/>
      <c r="F65" s="8"/>
      <c r="G65" s="31"/>
      <c r="H65" s="331"/>
      <c r="I65" s="327"/>
      <c r="J65" s="93">
        <f ca="1">SUM(INDIRECT("J"&amp;(MATCH("対象外経費",$D:$D,0)+1)):INDIRECT("J"&amp;(MATCH("※",$D:$D,0)-2)))</f>
        <v>415000</v>
      </c>
      <c r="K65" s="35"/>
      <c r="L65" s="21"/>
      <c r="M65" s="329">
        <f t="shared" ref="M65" ca="1" si="2">SUM(J65:J65)</f>
        <v>415000</v>
      </c>
      <c r="N65" s="339"/>
    </row>
    <row r="66" spans="1:14" s="132" customFormat="1" ht="13.5" customHeight="1" outlineLevel="1" x14ac:dyDescent="0.3">
      <c r="A66" s="131"/>
      <c r="B66" s="296"/>
      <c r="C66" s="297"/>
      <c r="D66" s="298"/>
      <c r="E66" s="299" t="s">
        <v>102</v>
      </c>
      <c r="F66" s="300" t="s">
        <v>134</v>
      </c>
      <c r="G66" s="301" t="s">
        <v>135</v>
      </c>
      <c r="H66" s="302"/>
      <c r="I66" s="187"/>
      <c r="J66" s="205">
        <v>100000</v>
      </c>
      <c r="K66" s="409"/>
      <c r="L66" s="411"/>
      <c r="M66" s="394"/>
      <c r="N66" s="394"/>
    </row>
    <row r="67" spans="1:14" s="132" customFormat="1" ht="13.5" customHeight="1" outlineLevel="1" x14ac:dyDescent="0.3">
      <c r="A67" s="131"/>
      <c r="B67" s="296"/>
      <c r="C67" s="295"/>
      <c r="D67" s="303"/>
      <c r="E67" s="299" t="s">
        <v>103</v>
      </c>
      <c r="F67" s="304" t="s">
        <v>136</v>
      </c>
      <c r="G67" s="210" t="s">
        <v>137</v>
      </c>
      <c r="H67" s="305"/>
      <c r="I67" s="306"/>
      <c r="J67" s="174">
        <v>315000</v>
      </c>
      <c r="K67" s="410"/>
      <c r="L67" s="412"/>
      <c r="M67" s="395"/>
      <c r="N67" s="395"/>
    </row>
    <row r="68" spans="1:14" s="132" customFormat="1" ht="13.5" customHeight="1" outlineLevel="1" x14ac:dyDescent="0.3">
      <c r="A68" s="131"/>
      <c r="B68" s="296"/>
      <c r="C68" s="295"/>
      <c r="D68" s="307"/>
      <c r="E68" s="299" t="s">
        <v>104</v>
      </c>
      <c r="F68" s="304"/>
      <c r="G68" s="210"/>
      <c r="H68" s="305"/>
      <c r="I68" s="306"/>
      <c r="J68" s="174">
        <v>0</v>
      </c>
      <c r="K68" s="410"/>
      <c r="L68" s="412"/>
      <c r="M68" s="395"/>
      <c r="N68" s="395"/>
    </row>
    <row r="69" spans="1:14" s="132" customFormat="1" ht="13.5" customHeight="1" outlineLevel="1" x14ac:dyDescent="0.3">
      <c r="A69" s="131"/>
      <c r="B69" s="296"/>
      <c r="C69" s="295"/>
      <c r="D69" s="303"/>
      <c r="E69" s="299" t="s">
        <v>105</v>
      </c>
      <c r="F69" s="304"/>
      <c r="G69" s="210"/>
      <c r="H69" s="305"/>
      <c r="I69" s="306"/>
      <c r="J69" s="174">
        <v>0</v>
      </c>
      <c r="K69" s="410"/>
      <c r="L69" s="412"/>
      <c r="M69" s="395"/>
      <c r="N69" s="395"/>
    </row>
    <row r="70" spans="1:14" s="132" customFormat="1" ht="13.5" customHeight="1" outlineLevel="1" x14ac:dyDescent="0.3">
      <c r="A70" s="131"/>
      <c r="B70" s="296"/>
      <c r="C70" s="295"/>
      <c r="D70" s="303"/>
      <c r="E70" s="299" t="s">
        <v>106</v>
      </c>
      <c r="F70" s="304"/>
      <c r="G70" s="210"/>
      <c r="H70" s="305"/>
      <c r="I70" s="306"/>
      <c r="J70" s="174">
        <v>0</v>
      </c>
      <c r="K70" s="410"/>
      <c r="L70" s="412"/>
      <c r="M70" s="395"/>
      <c r="N70" s="395"/>
    </row>
    <row r="71" spans="1:14" s="132" customFormat="1" ht="13.5" customHeight="1" outlineLevel="1" x14ac:dyDescent="0.3">
      <c r="A71" s="131"/>
      <c r="B71" s="296"/>
      <c r="C71" s="295"/>
      <c r="D71" s="303"/>
      <c r="E71" s="299" t="s">
        <v>107</v>
      </c>
      <c r="F71" s="304"/>
      <c r="G71" s="210"/>
      <c r="H71" s="305"/>
      <c r="I71" s="306"/>
      <c r="J71" s="174">
        <v>0</v>
      </c>
      <c r="K71" s="410"/>
      <c r="L71" s="412"/>
      <c r="M71" s="395"/>
      <c r="N71" s="395"/>
    </row>
    <row r="72" spans="1:14" s="132" customFormat="1" ht="13.5" customHeight="1" outlineLevel="1" x14ac:dyDescent="0.3">
      <c r="A72" s="131"/>
      <c r="B72" s="296"/>
      <c r="C72" s="295"/>
      <c r="D72" s="303"/>
      <c r="E72" s="299" t="s">
        <v>108</v>
      </c>
      <c r="F72" s="304"/>
      <c r="G72" s="210"/>
      <c r="H72" s="305"/>
      <c r="I72" s="306"/>
      <c r="J72" s="174">
        <v>0</v>
      </c>
      <c r="K72" s="410"/>
      <c r="L72" s="412"/>
      <c r="M72" s="395"/>
      <c r="N72" s="395"/>
    </row>
    <row r="73" spans="1:14" s="132" customFormat="1" ht="13.5" customHeight="1" outlineLevel="1" x14ac:dyDescent="0.3">
      <c r="A73" s="131"/>
      <c r="B73" s="296"/>
      <c r="C73" s="295"/>
      <c r="D73" s="303"/>
      <c r="E73" s="299" t="s">
        <v>109</v>
      </c>
      <c r="F73" s="304"/>
      <c r="G73" s="210"/>
      <c r="H73" s="305"/>
      <c r="I73" s="306"/>
      <c r="J73" s="174">
        <v>0</v>
      </c>
      <c r="K73" s="410"/>
      <c r="L73" s="412"/>
      <c r="M73" s="395"/>
      <c r="N73" s="395"/>
    </row>
    <row r="74" spans="1:14" s="132" customFormat="1" ht="13.5" customHeight="1" outlineLevel="1" x14ac:dyDescent="0.3">
      <c r="A74" s="131"/>
      <c r="B74" s="296"/>
      <c r="C74" s="295"/>
      <c r="D74" s="303"/>
      <c r="E74" s="299" t="s">
        <v>110</v>
      </c>
      <c r="F74" s="304"/>
      <c r="G74" s="210"/>
      <c r="H74" s="305"/>
      <c r="I74" s="306"/>
      <c r="J74" s="174">
        <v>0</v>
      </c>
      <c r="K74" s="410"/>
      <c r="L74" s="412"/>
      <c r="M74" s="395"/>
      <c r="N74" s="395"/>
    </row>
    <row r="75" spans="1:14" s="132" customFormat="1" ht="13.5" customHeight="1" outlineLevel="1" x14ac:dyDescent="0.3">
      <c r="A75" s="131"/>
      <c r="B75" s="296"/>
      <c r="C75" s="295"/>
      <c r="D75" s="307"/>
      <c r="E75" s="299" t="s">
        <v>111</v>
      </c>
      <c r="F75" s="304"/>
      <c r="G75" s="210"/>
      <c r="H75" s="305"/>
      <c r="I75" s="306"/>
      <c r="J75" s="174">
        <v>0</v>
      </c>
      <c r="K75" s="410"/>
      <c r="L75" s="412"/>
      <c r="M75" s="395"/>
      <c r="N75" s="395"/>
    </row>
    <row r="76" spans="1:14" s="132" customFormat="1" ht="13.5" customHeight="1" outlineLevel="1" x14ac:dyDescent="0.3">
      <c r="A76" s="131"/>
      <c r="B76" s="296"/>
      <c r="C76" s="295"/>
      <c r="D76" s="308"/>
      <c r="E76" s="299" t="s">
        <v>112</v>
      </c>
      <c r="F76" s="309"/>
      <c r="G76" s="310"/>
      <c r="H76" s="311"/>
      <c r="I76" s="312"/>
      <c r="J76" s="313">
        <v>0</v>
      </c>
      <c r="K76" s="410"/>
      <c r="L76" s="412"/>
      <c r="M76" s="395"/>
      <c r="N76" s="395"/>
    </row>
    <row r="77" spans="1:14" s="132" customFormat="1" ht="13.5" customHeight="1" outlineLevel="1" x14ac:dyDescent="0.3">
      <c r="A77" s="131"/>
      <c r="B77" s="296"/>
      <c r="C77" s="295"/>
      <c r="D77" s="303"/>
      <c r="E77" s="299" t="s">
        <v>113</v>
      </c>
      <c r="F77" s="314"/>
      <c r="G77" s="315"/>
      <c r="H77" s="253"/>
      <c r="I77" s="316"/>
      <c r="J77" s="317">
        <v>0</v>
      </c>
      <c r="K77" s="410"/>
      <c r="L77" s="412"/>
      <c r="M77" s="395"/>
      <c r="N77" s="395"/>
    </row>
    <row r="78" spans="1:14" s="132" customFormat="1" ht="13.5" customHeight="1" outlineLevel="1" x14ac:dyDescent="0.3">
      <c r="A78" s="131"/>
      <c r="B78" s="296"/>
      <c r="C78" s="295"/>
      <c r="D78" s="318"/>
      <c r="E78" s="299" t="s">
        <v>114</v>
      </c>
      <c r="F78" s="314"/>
      <c r="G78" s="315"/>
      <c r="H78" s="253"/>
      <c r="I78" s="316"/>
      <c r="J78" s="317">
        <v>0</v>
      </c>
      <c r="K78" s="410"/>
      <c r="L78" s="412"/>
      <c r="M78" s="395"/>
      <c r="N78" s="395"/>
    </row>
    <row r="79" spans="1:14" s="132" customFormat="1" ht="13.5" customHeight="1" outlineLevel="1" thickBot="1" x14ac:dyDescent="0.35">
      <c r="A79" s="131"/>
      <c r="B79" s="296"/>
      <c r="C79" s="295"/>
      <c r="D79" s="303"/>
      <c r="E79" s="185" t="s">
        <v>115</v>
      </c>
      <c r="F79" s="319"/>
      <c r="G79" s="320"/>
      <c r="H79" s="321"/>
      <c r="I79" s="322"/>
      <c r="J79" s="323">
        <v>0</v>
      </c>
      <c r="K79" s="410"/>
      <c r="L79" s="412"/>
      <c r="M79" s="395"/>
      <c r="N79" s="395"/>
    </row>
    <row r="80" spans="1:14" s="2" customFormat="1" ht="23.25" customHeight="1" thickBot="1" x14ac:dyDescent="0.35">
      <c r="A80" s="13"/>
      <c r="B80" s="340" t="s">
        <v>3</v>
      </c>
      <c r="C80" s="341"/>
      <c r="D80" s="341"/>
      <c r="E80" s="342"/>
      <c r="F80" s="341"/>
      <c r="G80" s="343"/>
      <c r="H80" s="343"/>
      <c r="I80" s="343"/>
      <c r="J80" s="344" cm="1">
        <f t="array" aca="1" ref="J80" ca="1">ROUNDDOWN((INDIRECT("J"&amp;(MATCH("対象外経費",$D:$D,0)-1))+INDIRECT("J"&amp;MATCH("対象外経費",$D:$D,0))),2)</f>
        <v>20159460</v>
      </c>
      <c r="K80" s="345"/>
      <c r="L80" s="346"/>
      <c r="M80" s="344" cm="1">
        <f t="array" aca="1" ref="M80" ca="1">ROUNDDOWN((INDIRECT("M"&amp;(MATCH("対象外経費",$D:$D,0)-1))+INDIRECT("M"&amp;MATCH("対象外経費",$D:$D,0))),2)</f>
        <v>20159460</v>
      </c>
      <c r="N80" s="344" cm="1">
        <f t="array" aca="1" ref="N80" ca="1">ROUNDDOWN(INDIRECT("N"&amp;(MATCH("対象外経費",$D:$D,0)-1)),2)</f>
        <v>6581486.6500000004</v>
      </c>
    </row>
    <row r="81" spans="1:17" s="2" customFormat="1" ht="18" customHeight="1" x14ac:dyDescent="0.3">
      <c r="A81" s="13"/>
      <c r="B81" s="13" t="s">
        <v>116</v>
      </c>
      <c r="C81" s="13" t="s">
        <v>116</v>
      </c>
      <c r="D81" s="13" t="s">
        <v>116</v>
      </c>
      <c r="E81" s="42" t="s">
        <v>116</v>
      </c>
      <c r="F81" s="13" t="s">
        <v>116</v>
      </c>
      <c r="G81" s="13" t="s">
        <v>116</v>
      </c>
      <c r="H81" s="13"/>
      <c r="I81" s="13"/>
      <c r="J81" s="13" t="s">
        <v>116</v>
      </c>
      <c r="K81" s="13"/>
      <c r="L81" s="13"/>
      <c r="M81" s="13" t="s">
        <v>116</v>
      </c>
      <c r="N81" s="13" t="s">
        <v>116</v>
      </c>
    </row>
    <row r="82" spans="1:17" s="2" customFormat="1" ht="18" customHeight="1" x14ac:dyDescent="0.3">
      <c r="A82" s="13"/>
      <c r="B82" s="13"/>
      <c r="C82" s="13"/>
      <c r="D82" s="13"/>
      <c r="E82" s="43"/>
      <c r="F82" s="13"/>
      <c r="G82" s="44"/>
      <c r="H82" s="44"/>
      <c r="I82" s="44"/>
      <c r="L82" s="13"/>
      <c r="M82" s="13"/>
      <c r="N82" s="13"/>
    </row>
    <row r="83" spans="1:17" s="2" customFormat="1" ht="35" x14ac:dyDescent="0.3">
      <c r="A83" s="13"/>
      <c r="B83" s="347" t="str">
        <f ca="1">IF(AND('(1) 総括表 (記入例)'!F32&gt;0,'(1) 総括表 (記入例)'!F32&lt;=3000000),"シート「(1) 総括表」の「B:補助金対象経費合計」が、300万円以下となっております。","")</f>
        <v/>
      </c>
      <c r="C83" s="348"/>
      <c r="D83" s="348"/>
      <c r="E83" s="349"/>
      <c r="F83" s="348"/>
      <c r="G83" s="350"/>
      <c r="H83" s="350"/>
      <c r="I83" s="350"/>
      <c r="J83" s="348"/>
      <c r="K83" s="348"/>
      <c r="L83" s="348"/>
      <c r="M83" s="348"/>
      <c r="N83" s="348"/>
    </row>
    <row r="84" spans="1:17" s="2" customFormat="1" ht="18" customHeight="1" x14ac:dyDescent="0.3">
      <c r="A84" s="13"/>
      <c r="B84" s="13"/>
      <c r="C84" s="13"/>
      <c r="D84" s="13"/>
      <c r="E84" s="43"/>
      <c r="F84" s="13"/>
      <c r="G84" s="44"/>
      <c r="H84" s="44"/>
      <c r="I84" s="44"/>
      <c r="J84" s="13"/>
      <c r="K84" s="13"/>
      <c r="L84" s="13"/>
      <c r="M84" s="13"/>
      <c r="N84" s="13"/>
    </row>
    <row r="85" spans="1:17" s="1" customFormat="1" ht="15" customHeight="1" x14ac:dyDescent="0.3">
      <c r="E85" s="16"/>
      <c r="Q85" s="2"/>
    </row>
    <row r="86" spans="1:17" s="1" customFormat="1" ht="15" customHeight="1" x14ac:dyDescent="0.3">
      <c r="E86" s="16"/>
      <c r="Q86" s="2"/>
    </row>
  </sheetData>
  <sheetProtection algorithmName="SHA-512" hashValue="jbvllZ4cfKvtjmxfA/JOX8lYJi91Vsu8sePhrKoTUbccLXx0RZpq91wtPv6VL/X7lOcArxnKrHP+SArBSEp6HQ==" saltValue="TUFZCisecKr/L61wzEoM8Q==" spinCount="100000" sheet="1" formatCells="0" formatRows="0" insertRows="0" deleteRows="0"/>
  <mergeCells count="26">
    <mergeCell ref="M60:M63"/>
    <mergeCell ref="N60:N63"/>
    <mergeCell ref="B64:D64"/>
    <mergeCell ref="K66:K79"/>
    <mergeCell ref="L66:L79"/>
    <mergeCell ref="M66:M79"/>
    <mergeCell ref="N66:N79"/>
    <mergeCell ref="M34:M42"/>
    <mergeCell ref="N34:N42"/>
    <mergeCell ref="M44:M52"/>
    <mergeCell ref="N44:N52"/>
    <mergeCell ref="M54:M58"/>
    <mergeCell ref="N54:N58"/>
    <mergeCell ref="M27:M32"/>
    <mergeCell ref="N27:N32"/>
    <mergeCell ref="D2:F2"/>
    <mergeCell ref="G2:M2"/>
    <mergeCell ref="B3:C3"/>
    <mergeCell ref="D3:F3"/>
    <mergeCell ref="G3:M3"/>
    <mergeCell ref="M9:M17"/>
    <mergeCell ref="N9:N17"/>
    <mergeCell ref="M19:M22"/>
    <mergeCell ref="N19:N22"/>
    <mergeCell ref="M24:M25"/>
    <mergeCell ref="N24:N25"/>
  </mergeCells>
  <phoneticPr fontId="2"/>
  <conditionalFormatting sqref="G3:M3">
    <cfRule type="expression" dxfId="14" priority="1">
      <formula>$G$3&lt;&gt;""</formula>
    </cfRule>
    <cfRule type="expression" dxfId="13" priority="2">
      <formula>COUNTIF($K:$K,TRUE)&gt;0</formula>
    </cfRule>
  </conditionalFormatting>
  <printOptions horizontalCentered="1" verticalCentered="1"/>
  <pageMargins left="0.23622047244094491" right="0.23622047244094491" top="0.74803149606299213" bottom="0.74803149606299213" header="0.31496062992125984" footer="0.31496062992125984"/>
  <pageSetup paperSize="8" scale="60" orientation="landscape" r:id="rId1"/>
  <drawing r:id="rId2"/>
  <extLst>
    <ext xmlns:x14="http://schemas.microsoft.com/office/spreadsheetml/2009/9/main" uri="{78C0D931-6437-407d-A8EE-F0AAD7539E65}">
      <x14:conditionalFormattings>
        <x14:conditionalFormatting xmlns:xm="http://schemas.microsoft.com/office/excel/2006/main">
          <x14:cfRule type="expression" priority="22" id="{10524C5F-F349-44DD-B101-41B8262E6DED}">
            <xm:f>AND('(1) 総括表 (記入例)'!F32&gt;0,'(1) 総括表 (記入例)'!F32&lt;=3000000)</xm:f>
            <x14:dxf>
              <font>
                <color theme="0"/>
              </font>
              <fill>
                <patternFill>
                  <bgColor rgb="FFFF0000"/>
                </patternFill>
              </fill>
            </x14:dxf>
          </x14:cfRule>
          <xm:sqref>B83</xm:sqref>
        </x14:conditionalFormatting>
        <x14:conditionalFormatting xmlns:xm="http://schemas.microsoft.com/office/excel/2006/main">
          <x14:cfRule type="expression" priority="21" id="{3C0F102C-DE95-424D-A016-F09C22ECA6F2}">
            <xm:f>AND('(1) 総括表 (記入例)'!F32&gt;0,'(1) 総括表 (記入例)'!F32&lt;=3000000)</xm:f>
            <x14:dxf>
              <font>
                <color theme="0"/>
              </font>
              <fill>
                <patternFill>
                  <bgColor rgb="FFFF0000"/>
                </patternFill>
              </fill>
            </x14:dxf>
          </x14:cfRule>
          <xm:sqref>C83</xm:sqref>
        </x14:conditionalFormatting>
        <x14:conditionalFormatting xmlns:xm="http://schemas.microsoft.com/office/excel/2006/main">
          <x14:cfRule type="expression" priority="20" id="{AA75F388-4F4B-4E37-96FE-AF25F6BD282B}">
            <xm:f>AND('(1) 総括表 (記入例)'!F32&gt;0,'(1) 総括表 (記入例)'!F32&lt;=3000000)</xm:f>
            <x14:dxf>
              <font>
                <color theme="0"/>
              </font>
              <fill>
                <patternFill>
                  <bgColor rgb="FFFF0000"/>
                </patternFill>
              </fill>
            </x14:dxf>
          </x14:cfRule>
          <xm:sqref>D83</xm:sqref>
        </x14:conditionalFormatting>
        <x14:conditionalFormatting xmlns:xm="http://schemas.microsoft.com/office/excel/2006/main">
          <x14:cfRule type="expression" priority="19" id="{3A123616-3DE0-48B1-AA35-F19768B0700B}">
            <xm:f>AND('(1) 総括表 (記入例)'!F32&gt;0,'(1) 総括表 (記入例)'!F32&lt;=3000000)</xm:f>
            <x14:dxf>
              <font>
                <color theme="0"/>
              </font>
              <fill>
                <patternFill>
                  <bgColor rgb="FFFF0000"/>
                </patternFill>
              </fill>
            </x14:dxf>
          </x14:cfRule>
          <xm:sqref>E83</xm:sqref>
        </x14:conditionalFormatting>
        <x14:conditionalFormatting xmlns:xm="http://schemas.microsoft.com/office/excel/2006/main">
          <x14:cfRule type="expression" priority="18" id="{FB1B91BD-58BD-4C54-A6B9-4E91565F5831}">
            <xm:f>AND('(1) 総括表 (記入例)'!F32&gt;0,'(1) 総括表 (記入例)'!F32&lt;=3000000)</xm:f>
            <x14:dxf>
              <font>
                <color theme="0"/>
              </font>
              <fill>
                <patternFill>
                  <bgColor rgb="FFFF0000"/>
                </patternFill>
              </fill>
            </x14:dxf>
          </x14:cfRule>
          <xm:sqref>F83</xm:sqref>
        </x14:conditionalFormatting>
        <x14:conditionalFormatting xmlns:xm="http://schemas.microsoft.com/office/excel/2006/main">
          <x14:cfRule type="expression" priority="9" id="{96357F28-D2C8-4EC8-8982-3B206217F603}">
            <xm:f>AND('(1) 総括表 (記入例)'!F32&gt;0,'(1) 総括表 (記入例)'!F32&lt;=3000000)</xm:f>
            <x14:dxf>
              <font>
                <color theme="0"/>
              </font>
              <fill>
                <patternFill>
                  <bgColor rgb="FFFF0000"/>
                </patternFill>
              </fill>
            </x14:dxf>
          </x14:cfRule>
          <xm:sqref>G1</xm:sqref>
        </x14:conditionalFormatting>
        <x14:conditionalFormatting xmlns:xm="http://schemas.microsoft.com/office/excel/2006/main">
          <x14:cfRule type="expression" priority="17" id="{4E2B67CF-C8A2-4B12-B872-95840E13B614}">
            <xm:f>AND('(1) 総括表 (記入例)'!F32&gt;0,'(1) 総括表 (記入例)'!F32&lt;=3000000)</xm:f>
            <x14:dxf>
              <font>
                <color theme="0"/>
              </font>
              <fill>
                <patternFill>
                  <bgColor rgb="FFFF0000"/>
                </patternFill>
              </fill>
            </x14:dxf>
          </x14:cfRule>
          <xm:sqref>G83</xm:sqref>
        </x14:conditionalFormatting>
        <x14:conditionalFormatting xmlns:xm="http://schemas.microsoft.com/office/excel/2006/main">
          <x14:cfRule type="expression" priority="8" id="{CE92ABEF-9AE9-44B3-A33A-362B6BB0B7D0}">
            <xm:f>AND('(1) 総括表 (記入例)'!F32&gt;0,'(1) 総括表 (記入例)'!F32&lt;=3000000)</xm:f>
            <x14:dxf>
              <font>
                <color theme="0"/>
              </font>
              <fill>
                <patternFill>
                  <bgColor rgb="FFFF0000"/>
                </patternFill>
              </fill>
            </x14:dxf>
          </x14:cfRule>
          <xm:sqref>H1</xm:sqref>
        </x14:conditionalFormatting>
        <x14:conditionalFormatting xmlns:xm="http://schemas.microsoft.com/office/excel/2006/main">
          <x14:cfRule type="expression" priority="16" id="{448FF640-7CC8-4074-A184-3EBEC63F3B0C}">
            <xm:f>AND('(1) 総括表 (記入例)'!F32&gt;0,'(1) 総括表 (記入例)'!F32&lt;=3000000)</xm:f>
            <x14:dxf>
              <font>
                <color theme="0"/>
              </font>
              <fill>
                <patternFill>
                  <bgColor rgb="FFFF0000"/>
                </patternFill>
              </fill>
            </x14:dxf>
          </x14:cfRule>
          <xm:sqref>H83</xm:sqref>
        </x14:conditionalFormatting>
        <x14:conditionalFormatting xmlns:xm="http://schemas.microsoft.com/office/excel/2006/main">
          <x14:cfRule type="expression" priority="7" id="{AA140831-B9DC-48CE-BC52-217794140806}">
            <xm:f>AND('(1) 総括表 (記入例)'!F32&gt;0,'(1) 総括表 (記入例)'!F32&lt;=3000000)</xm:f>
            <x14:dxf>
              <font>
                <color theme="0"/>
              </font>
              <fill>
                <patternFill>
                  <bgColor rgb="FFFF0000"/>
                </patternFill>
              </fill>
            </x14:dxf>
          </x14:cfRule>
          <xm:sqref>I1</xm:sqref>
        </x14:conditionalFormatting>
        <x14:conditionalFormatting xmlns:xm="http://schemas.microsoft.com/office/excel/2006/main">
          <x14:cfRule type="expression" priority="15" id="{5B04E1FF-98D2-43F1-9396-4D8D1239E4A4}">
            <xm:f>AND('(1) 総括表 (記入例)'!F32&gt;0,'(1) 総括表 (記入例)'!F32&lt;=3000000)</xm:f>
            <x14:dxf>
              <font>
                <color theme="0"/>
              </font>
              <fill>
                <patternFill>
                  <bgColor rgb="FFFF0000"/>
                </patternFill>
              </fill>
            </x14:dxf>
          </x14:cfRule>
          <xm:sqref>I83</xm:sqref>
        </x14:conditionalFormatting>
        <x14:conditionalFormatting xmlns:xm="http://schemas.microsoft.com/office/excel/2006/main">
          <x14:cfRule type="expression" priority="6" id="{F8B5D596-9612-4DA6-8182-A040C1747C69}">
            <xm:f>AND('(1) 総括表 (記入例)'!F32&gt;0,'(1) 総括表 (記入例)'!F32&lt;=3000000)</xm:f>
            <x14:dxf>
              <font>
                <color theme="0"/>
              </font>
              <fill>
                <patternFill>
                  <bgColor rgb="FFFF0000"/>
                </patternFill>
              </fill>
            </x14:dxf>
          </x14:cfRule>
          <xm:sqref>J1</xm:sqref>
        </x14:conditionalFormatting>
        <x14:conditionalFormatting xmlns:xm="http://schemas.microsoft.com/office/excel/2006/main">
          <x14:cfRule type="expression" priority="14" id="{3C31C312-1478-424D-A22D-2803ECE25D42}">
            <xm:f>AND('(1) 総括表 (記入例)'!F32&gt;0,'(1) 総括表 (記入例)'!F32&lt;=3000000)</xm:f>
            <x14:dxf>
              <font>
                <color theme="0"/>
              </font>
              <fill>
                <patternFill>
                  <bgColor rgb="FFFF0000"/>
                </patternFill>
              </fill>
            </x14:dxf>
          </x14:cfRule>
          <xm:sqref>J83</xm:sqref>
        </x14:conditionalFormatting>
        <x14:conditionalFormatting xmlns:xm="http://schemas.microsoft.com/office/excel/2006/main">
          <x14:cfRule type="expression" priority="5" id="{B4D47E41-9319-43CA-8C72-53074C6777F4}">
            <xm:f>AND('(1) 総括表 (記入例)'!F32&gt;0,'(1) 総括表 (記入例)'!F32&lt;=3000000)</xm:f>
            <x14:dxf>
              <font>
                <color theme="0"/>
              </font>
              <fill>
                <patternFill>
                  <bgColor rgb="FFFF0000"/>
                </patternFill>
              </fill>
            </x14:dxf>
          </x14:cfRule>
          <xm:sqref>K1</xm:sqref>
        </x14:conditionalFormatting>
        <x14:conditionalFormatting xmlns:xm="http://schemas.microsoft.com/office/excel/2006/main">
          <x14:cfRule type="expression" priority="13" id="{792E745C-FE8D-40BA-9EAE-2ACA3A9558D9}">
            <xm:f>AND('(1) 総括表 (記入例)'!F32&gt;0,'(1) 総括表 (記入例)'!F32&lt;=3000000)</xm:f>
            <x14:dxf>
              <font>
                <color theme="0"/>
              </font>
              <fill>
                <patternFill>
                  <bgColor rgb="FFFF0000"/>
                </patternFill>
              </fill>
            </x14:dxf>
          </x14:cfRule>
          <xm:sqref>K83</xm:sqref>
        </x14:conditionalFormatting>
        <x14:conditionalFormatting xmlns:xm="http://schemas.microsoft.com/office/excel/2006/main">
          <x14:cfRule type="expression" priority="4" id="{235C8521-BCCB-4FE7-8242-ABCD54C86B0F}">
            <xm:f>AND('(1) 総括表 (記入例)'!F32&gt;0,'(1) 総括表 (記入例)'!F32&lt;=3000000)</xm:f>
            <x14:dxf>
              <font>
                <color theme="0"/>
              </font>
              <fill>
                <patternFill>
                  <bgColor rgb="FFFF0000"/>
                </patternFill>
              </fill>
            </x14:dxf>
          </x14:cfRule>
          <xm:sqref>L1</xm:sqref>
        </x14:conditionalFormatting>
        <x14:conditionalFormatting xmlns:xm="http://schemas.microsoft.com/office/excel/2006/main">
          <x14:cfRule type="expression" priority="12" id="{6FA5D8EF-FA44-4F63-B1B1-6E0803BE79D8}">
            <xm:f>AND('(1) 総括表 (記入例)'!F32&gt;0,'(1) 総括表 (記入例)'!F32&lt;=3000000)</xm:f>
            <x14:dxf>
              <font>
                <color theme="0"/>
              </font>
              <fill>
                <patternFill>
                  <bgColor rgb="FFFF0000"/>
                </patternFill>
              </fill>
            </x14:dxf>
          </x14:cfRule>
          <xm:sqref>L83</xm:sqref>
        </x14:conditionalFormatting>
        <x14:conditionalFormatting xmlns:xm="http://schemas.microsoft.com/office/excel/2006/main">
          <x14:cfRule type="expression" priority="3" id="{419B8686-A48B-48D7-BD83-CFF70AAFF784}">
            <xm:f>AND('(1) 総括表 (記入例)'!F32&gt;0,'(1) 総括表 (記入例)'!F32&lt;=3000000)</xm:f>
            <x14:dxf>
              <font>
                <color theme="0"/>
              </font>
              <fill>
                <patternFill>
                  <bgColor rgb="FFFF0000"/>
                </patternFill>
              </fill>
            </x14:dxf>
          </x14:cfRule>
          <xm:sqref>M1</xm:sqref>
        </x14:conditionalFormatting>
        <x14:conditionalFormatting xmlns:xm="http://schemas.microsoft.com/office/excel/2006/main">
          <x14:cfRule type="expression" priority="11" id="{95E4E499-87CF-4CB2-A2E6-829513ED0EC8}">
            <xm:f>AND('(1) 総括表 (記入例)'!F32&gt;0,'(1) 総括表 (記入例)'!F32&lt;=3000000)</xm:f>
            <x14:dxf>
              <font>
                <color theme="0"/>
              </font>
              <fill>
                <patternFill>
                  <bgColor rgb="FFFF0000"/>
                </patternFill>
              </fill>
            </x14:dxf>
          </x14:cfRule>
          <xm:sqref>M83</xm:sqref>
        </x14:conditionalFormatting>
        <x14:conditionalFormatting xmlns:xm="http://schemas.microsoft.com/office/excel/2006/main">
          <x14:cfRule type="expression" priority="10" id="{406EB22C-1651-4B5C-98FE-8069A9AB22EC}">
            <xm:f>AND('(1) 総括表 (記入例)'!F32&gt;0,'(1) 総括表 (記入例)'!F32&lt;=3000000)</xm:f>
            <x14:dxf>
              <font>
                <color theme="0"/>
              </font>
              <fill>
                <patternFill>
                  <bgColor rgb="FFFF0000"/>
                </patternFill>
              </fill>
            </x14:dxf>
          </x14:cfRule>
          <xm:sqref>N83</xm:sqref>
        </x14:conditionalFormatting>
      </x14:conditionalFormattings>
    </ext>
  </extLst>
</worksheet>
</file>

<file path=docMetadata/LabelInfo.xml><?xml version="1.0" encoding="utf-8"?>
<clbl:labelList xmlns:clbl="http://schemas.microsoft.com/office/2020/mipLabelMetadata">
  <clbl:label id="{f30ac191-b8b4-45f2-9a9b-e5466cb90c2f}" enabled="0" method="" siteId="{f30ac191-b8b4-45f2-9a9b-e5466cb90c2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(1) 総括表</vt:lpstr>
      <vt:lpstr>(2)収支計画書の内訳詳細</vt:lpstr>
      <vt:lpstr>(1) 総括表 (記入例)</vt:lpstr>
      <vt:lpstr>(2)収支計画書の内訳詳細 (記入例)</vt:lpstr>
      <vt:lpstr>'(1) 総括表'!Print_Area</vt:lpstr>
      <vt:lpstr>'(1) 総括表 (記入例)'!Print_Area</vt:lpstr>
      <vt:lpstr>'(2)収支計画書の内訳詳細'!Print_Area</vt:lpstr>
      <vt:lpstr>'(2)収支計画書の内訳詳細 (記入例)'!Print_Area</vt:lpstr>
      <vt:lpstr>'(2)収支計画書の内訳詳細'!Print_Titles</vt:lpstr>
      <vt:lpstr>'(2)収支計画書の内訳詳細 (記入例)'!Print_Titles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2026-05-21T07:11:59Z</dcterms:created>
  <dcterms:modified xsi:type="dcterms:W3CDTF">2026-06-11T08:17:48Z</dcterms:modified>
  <cp:category/>
  <cp:contentStatus/>
</cp:coreProperties>
</file>